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e\Downloads\"/>
    </mc:Choice>
  </mc:AlternateContent>
  <bookViews>
    <workbookView xWindow="0" yWindow="0" windowWidth="20400" windowHeight="77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AO11" i="22" l="1"/>
  <c r="AO12" i="22"/>
  <c r="AO13" i="22"/>
  <c r="AO14" i="22"/>
  <c r="AO15" i="22"/>
  <c r="AO16" i="22"/>
  <c r="AO17" i="22"/>
  <c r="AO18" i="22"/>
  <c r="AO19" i="22"/>
  <c r="AO20" i="22"/>
  <c r="AO10" i="22"/>
  <c r="AZ11" i="22" l="1"/>
  <c r="AZ12" i="22"/>
  <c r="AZ13" i="22"/>
  <c r="AZ14" i="22"/>
  <c r="AZ15" i="22"/>
  <c r="AZ16" i="22"/>
  <c r="AZ17" i="22"/>
  <c r="AZ18" i="22"/>
  <c r="AZ19" i="22"/>
  <c r="AZ20" i="22"/>
  <c r="AZ10" i="22"/>
  <c r="BA11" i="22" l="1"/>
  <c r="BA12" i="22"/>
  <c r="BA13" i="22"/>
  <c r="BA14" i="22"/>
  <c r="BA15" i="22"/>
  <c r="BA16" i="22"/>
  <c r="BA17" i="22"/>
  <c r="BA18" i="22"/>
  <c r="BA19" i="22"/>
  <c r="BA20" i="22"/>
  <c r="BA10" i="22"/>
  <c r="L11" i="22" l="1"/>
  <c r="L12" i="22"/>
  <c r="L13" i="22"/>
  <c r="L14" i="22"/>
  <c r="L15" i="22"/>
  <c r="L16" i="22"/>
  <c r="L17" i="22"/>
  <c r="L18" i="22"/>
  <c r="L19" i="22"/>
  <c r="L20" i="22"/>
  <c r="L10" i="22"/>
  <c r="J11" i="22"/>
  <c r="J12" i="22"/>
  <c r="J13" i="22"/>
  <c r="J14" i="22"/>
  <c r="J15" i="22"/>
  <c r="J16" i="22"/>
  <c r="J17" i="22"/>
  <c r="J18" i="22"/>
  <c r="J19" i="22"/>
  <c r="J20" i="22"/>
  <c r="J10" i="22"/>
  <c r="Q11" i="22"/>
  <c r="Q12" i="22"/>
  <c r="Q13" i="22"/>
  <c r="Q14" i="22"/>
  <c r="Q15" i="22"/>
  <c r="Q16" i="22"/>
  <c r="Q17" i="22"/>
  <c r="Q18" i="22"/>
  <c r="Q19" i="22"/>
  <c r="Q20" i="22"/>
  <c r="P11" i="22"/>
  <c r="P12" i="22"/>
  <c r="P13" i="22"/>
  <c r="P14" i="22"/>
  <c r="P15" i="22"/>
  <c r="P16" i="22"/>
  <c r="P17" i="22"/>
  <c r="P18" i="22"/>
  <c r="P19" i="22"/>
  <c r="P20" i="22"/>
  <c r="P10" i="22"/>
  <c r="Q10" i="22"/>
  <c r="O11" i="22"/>
  <c r="O12" i="22"/>
  <c r="O13" i="22"/>
  <c r="O14" i="22"/>
  <c r="O15" i="22"/>
  <c r="O16" i="22"/>
  <c r="O17" i="22"/>
  <c r="O18" i="22"/>
  <c r="O19" i="22"/>
  <c r="O20" i="22"/>
  <c r="O10" i="22"/>
  <c r="DI11" i="22"/>
  <c r="DI12" i="22"/>
  <c r="DI13" i="22"/>
  <c r="DI14" i="22"/>
  <c r="DI15" i="22"/>
  <c r="DI16" i="22"/>
  <c r="DI17" i="22"/>
  <c r="DI18" i="22"/>
  <c r="DI19" i="22"/>
  <c r="DI20" i="22"/>
  <c r="DI10" i="22"/>
  <c r="DG11" i="22"/>
  <c r="DG12" i="22"/>
  <c r="DG13" i="22"/>
  <c r="DG14" i="22"/>
  <c r="DG15" i="22"/>
  <c r="DG16" i="22"/>
  <c r="DG17" i="22"/>
  <c r="DG18" i="22"/>
  <c r="DG19" i="22"/>
  <c r="DG20" i="22"/>
  <c r="DG10" i="22"/>
  <c r="D21" i="22"/>
  <c r="L21" i="22" l="1"/>
  <c r="AL11" i="22"/>
  <c r="AL15" i="22"/>
  <c r="AL17" i="22"/>
  <c r="AL19" i="22"/>
  <c r="AL10" i="22"/>
  <c r="T21" i="22"/>
  <c r="AG11" i="22"/>
  <c r="AG13" i="22"/>
  <c r="AG15" i="22"/>
  <c r="AG17" i="22"/>
  <c r="AG19" i="22"/>
  <c r="AG10" i="22"/>
  <c r="L9" i="23"/>
  <c r="AB12" i="22"/>
  <c r="L12" i="23"/>
  <c r="L14" i="23"/>
  <c r="AB17" i="22"/>
  <c r="AB18" i="22"/>
  <c r="AB20" i="22"/>
  <c r="AB10" i="22"/>
  <c r="W14" i="22"/>
  <c r="CP21" i="22"/>
  <c r="CQ21" i="22"/>
  <c r="CS21" i="22"/>
  <c r="CT21" i="22"/>
  <c r="CV21" i="22"/>
  <c r="CW21" i="22"/>
  <c r="CY21" i="22"/>
  <c r="CZ21" i="22"/>
  <c r="DB21" i="22"/>
  <c r="DC21" i="22"/>
  <c r="DE21" i="22"/>
  <c r="DF21" i="22"/>
  <c r="DJ21" i="22"/>
  <c r="DL21" i="22"/>
  <c r="DM21" i="22"/>
  <c r="DO21" i="22"/>
  <c r="DP21" i="22"/>
  <c r="DR21" i="22"/>
  <c r="DS21" i="22"/>
  <c r="DU21" i="22"/>
  <c r="DV21" i="22"/>
  <c r="DX21" i="22"/>
  <c r="DY21" i="22"/>
  <c r="EA21" i="22"/>
  <c r="EB21" i="22"/>
  <c r="CM21" i="22"/>
  <c r="CJ21" i="22"/>
  <c r="CD21" i="22"/>
  <c r="CA21" i="22"/>
  <c r="BX21" i="22"/>
  <c r="BU21" i="22"/>
  <c r="BG21" i="22"/>
  <c r="BA21" i="22"/>
  <c r="AP21" i="22"/>
  <c r="AK21" i="22"/>
  <c r="AF21" i="22"/>
  <c r="AA21" i="22"/>
  <c r="V21" i="22"/>
  <c r="BN11" i="22"/>
  <c r="BN12" i="22"/>
  <c r="BN13" i="22"/>
  <c r="BO13" i="22" s="1"/>
  <c r="BN14" i="22"/>
  <c r="BN15" i="22"/>
  <c r="BO15" i="22" s="1"/>
  <c r="BN16" i="22"/>
  <c r="BN17" i="22"/>
  <c r="BO17" i="22" s="1"/>
  <c r="BN18" i="22"/>
  <c r="BO18" i="22" s="1"/>
  <c r="BN19" i="22"/>
  <c r="BO19" i="22" s="1"/>
  <c r="BN20" i="22"/>
  <c r="BO20" i="22" s="1"/>
  <c r="E9" i="23"/>
  <c r="E10" i="23"/>
  <c r="E11" i="23"/>
  <c r="E12" i="23"/>
  <c r="E13" i="23"/>
  <c r="E14" i="23"/>
  <c r="E15" i="23"/>
  <c r="E16" i="23"/>
  <c r="E17" i="23"/>
  <c r="E18" i="23"/>
  <c r="AQ11" i="22"/>
  <c r="EE20" i="22"/>
  <c r="EC19" i="22"/>
  <c r="CG21" i="22"/>
  <c r="CH21" i="22"/>
  <c r="BM21" i="22"/>
  <c r="BJ21" i="22"/>
  <c r="BH21" i="22"/>
  <c r="BI21" i="22" s="1"/>
  <c r="ED12" i="22"/>
  <c r="ED14" i="22"/>
  <c r="ED16" i="22"/>
  <c r="ED18" i="22"/>
  <c r="ED20" i="22"/>
  <c r="DA22" i="22"/>
  <c r="DA23" i="22"/>
  <c r="DA24" i="22"/>
  <c r="CX22" i="22"/>
  <c r="CX23" i="22"/>
  <c r="CX24" i="22"/>
  <c r="CL22" i="22"/>
  <c r="CL23" i="22"/>
  <c r="CL24" i="22"/>
  <c r="BT22" i="22"/>
  <c r="BT23" i="22"/>
  <c r="BT24" i="22"/>
  <c r="AZ22" i="22"/>
  <c r="AZ23" i="22"/>
  <c r="AZ24" i="22"/>
  <c r="AW11" i="22"/>
  <c r="AW12" i="22"/>
  <c r="AW13" i="22"/>
  <c r="AW14" i="22"/>
  <c r="AW15" i="22"/>
  <c r="AW16" i="22"/>
  <c r="AW17" i="22"/>
  <c r="AW18" i="22"/>
  <c r="AW19" i="22"/>
  <c r="AW20" i="22"/>
  <c r="AW10" i="22"/>
  <c r="AT11" i="22"/>
  <c r="AT12" i="22"/>
  <c r="AT13" i="22"/>
  <c r="AT14" i="22"/>
  <c r="AT15" i="22"/>
  <c r="AT16" i="22"/>
  <c r="AT17" i="22"/>
  <c r="AT18" i="22"/>
  <c r="AT19" i="22"/>
  <c r="AT20" i="22"/>
  <c r="AT10" i="22"/>
  <c r="AQ12" i="22"/>
  <c r="AQ13" i="22"/>
  <c r="AQ14" i="22"/>
  <c r="AQ15" i="22"/>
  <c r="AQ16" i="22"/>
  <c r="AQ17" i="22"/>
  <c r="AQ18" i="22"/>
  <c r="AQ19" i="22"/>
  <c r="AQ20" i="22"/>
  <c r="AQ10" i="22"/>
  <c r="AL13" i="22"/>
  <c r="F22" i="22"/>
  <c r="F23" i="22"/>
  <c r="F24" i="22"/>
  <c r="AB13" i="22"/>
  <c r="AB15" i="22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W16" i="22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Y21" i="22"/>
  <c r="ED22" i="22"/>
  <c r="ED23" i="22"/>
  <c r="ED24" i="22"/>
  <c r="DW22" i="22"/>
  <c r="DW23" i="22"/>
  <c r="DW24" i="22"/>
  <c r="DT22" i="22"/>
  <c r="DT23" i="22"/>
  <c r="DT24" i="22"/>
  <c r="DN22" i="22"/>
  <c r="DN23" i="22"/>
  <c r="DN24" i="22"/>
  <c r="CU22" i="22"/>
  <c r="CU23" i="22"/>
  <c r="CU24" i="22"/>
  <c r="CO22" i="22"/>
  <c r="CO23" i="22"/>
  <c r="CO24" i="22"/>
  <c r="CF22" i="22"/>
  <c r="CF23" i="22"/>
  <c r="CF24" i="22"/>
  <c r="CC22" i="22"/>
  <c r="CC23" i="22"/>
  <c r="CC24" i="22"/>
  <c r="BO22" i="22"/>
  <c r="BO23" i="22"/>
  <c r="BO24" i="22"/>
  <c r="BI22" i="22"/>
  <c r="BI23" i="22"/>
  <c r="BI24" i="22"/>
  <c r="AW22" i="22"/>
  <c r="AW23" i="22"/>
  <c r="AW24" i="22"/>
  <c r="AE22" i="22"/>
  <c r="AE23" i="22"/>
  <c r="AE24" i="22"/>
  <c r="L28" i="23"/>
  <c r="L39" i="23"/>
  <c r="L40" i="23"/>
  <c r="L41" i="23"/>
  <c r="L54" i="23"/>
  <c r="L55" i="23"/>
  <c r="L60" i="23"/>
  <c r="L61" i="23"/>
  <c r="L77" i="23"/>
  <c r="BW22" i="22"/>
  <c r="BW23" i="22"/>
  <c r="BW24" i="22"/>
  <c r="AO22" i="22"/>
  <c r="AO23" i="22"/>
  <c r="AO24" i="22"/>
  <c r="L19" i="23"/>
  <c r="L27" i="23"/>
  <c r="L79" i="23"/>
  <c r="Z22" i="22"/>
  <c r="AB22" i="22" s="1"/>
  <c r="Z23" i="22"/>
  <c r="AB23" i="22" s="1"/>
  <c r="Z24" i="22"/>
  <c r="AB24" i="22" s="1"/>
  <c r="E80" i="29"/>
  <c r="C80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P10" i="22"/>
  <c r="BP20" i="22"/>
  <c r="BP19" i="22"/>
  <c r="BP18" i="22"/>
  <c r="BP17" i="22"/>
  <c r="BP16" i="22"/>
  <c r="BP15" i="22"/>
  <c r="BP14" i="22"/>
  <c r="BP13" i="22"/>
  <c r="BP12" i="22"/>
  <c r="BP11" i="22"/>
  <c r="EE19" i="22"/>
  <c r="EE18" i="22"/>
  <c r="EE17" i="22"/>
  <c r="EE16" i="22"/>
  <c r="EE15" i="22"/>
  <c r="EE14" i="22"/>
  <c r="EE13" i="22"/>
  <c r="EE12" i="22"/>
  <c r="EE11" i="22"/>
  <c r="EE10" i="22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EC20" i="22"/>
  <c r="AR20" i="22"/>
  <c r="AM20" i="22"/>
  <c r="AH20" i="22"/>
  <c r="AC20" i="22"/>
  <c r="N18" i="23" s="1"/>
  <c r="X20" i="22"/>
  <c r="AR19" i="22"/>
  <c r="AM19" i="22"/>
  <c r="AH19" i="22"/>
  <c r="AC19" i="22"/>
  <c r="N17" i="23" s="1"/>
  <c r="X19" i="22"/>
  <c r="EC18" i="22"/>
  <c r="AR18" i="22"/>
  <c r="AM18" i="22"/>
  <c r="AH18" i="22"/>
  <c r="AC18" i="22"/>
  <c r="N16" i="23" s="1"/>
  <c r="X18" i="22"/>
  <c r="EC17" i="22"/>
  <c r="AR17" i="22"/>
  <c r="AM17" i="22"/>
  <c r="AH17" i="22"/>
  <c r="AC17" i="22"/>
  <c r="N15" i="23" s="1"/>
  <c r="X17" i="22"/>
  <c r="EC16" i="22"/>
  <c r="AR16" i="22"/>
  <c r="AM16" i="22"/>
  <c r="AH16" i="22"/>
  <c r="AC16" i="22"/>
  <c r="N14" i="23" s="1"/>
  <c r="X16" i="22"/>
  <c r="EC15" i="22"/>
  <c r="AR15" i="22"/>
  <c r="AM15" i="22"/>
  <c r="AH15" i="22"/>
  <c r="AC15" i="22"/>
  <c r="N13" i="23" s="1"/>
  <c r="X15" i="22"/>
  <c r="EC14" i="22"/>
  <c r="AR14" i="22"/>
  <c r="AM14" i="22"/>
  <c r="AH14" i="22"/>
  <c r="AC14" i="22"/>
  <c r="N12" i="23" s="1"/>
  <c r="X14" i="22"/>
  <c r="EC13" i="22"/>
  <c r="AR13" i="22"/>
  <c r="AM13" i="22"/>
  <c r="AH13" i="22"/>
  <c r="AC13" i="22"/>
  <c r="N11" i="23" s="1"/>
  <c r="X13" i="22"/>
  <c r="EC12" i="22"/>
  <c r="AR12" i="22"/>
  <c r="AM12" i="22"/>
  <c r="AH12" i="22"/>
  <c r="AC12" i="22"/>
  <c r="N10" i="23" s="1"/>
  <c r="X12" i="22"/>
  <c r="EC11" i="22"/>
  <c r="AR11" i="22"/>
  <c r="AM11" i="22"/>
  <c r="AH11" i="22"/>
  <c r="AC11" i="22"/>
  <c r="N9" i="23" s="1"/>
  <c r="X11" i="22"/>
  <c r="EC10" i="22"/>
  <c r="BN10" i="22"/>
  <c r="AR10" i="22"/>
  <c r="AM10" i="22"/>
  <c r="AH10" i="22"/>
  <c r="AC10" i="22"/>
  <c r="N8" i="23" s="1"/>
  <c r="X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R82" i="28" s="1"/>
  <c r="AK82" i="28"/>
  <c r="AM82" i="28" s="1"/>
  <c r="AI82" i="28"/>
  <c r="AF82" i="28"/>
  <c r="AD82" i="28"/>
  <c r="AE82" i="28" s="1"/>
  <c r="AA82" i="28"/>
  <c r="AC82" i="28" s="1"/>
  <c r="Y82" i="28"/>
  <c r="V82" i="28"/>
  <c r="T82" i="28"/>
  <c r="U82" i="28" s="1"/>
  <c r="W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/>
  <c r="X81" i="28"/>
  <c r="U81" i="28"/>
  <c r="W81" i="28" s="1"/>
  <c r="Q81" i="28"/>
  <c r="O81" i="28"/>
  <c r="P81" i="28" s="1"/>
  <c r="L81" i="28"/>
  <c r="J81" i="28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/>
  <c r="AH80" i="28"/>
  <c r="AE80" i="28"/>
  <c r="AG80" i="28" s="1"/>
  <c r="AC80" i="28"/>
  <c r="Z80" i="28"/>
  <c r="AB80" i="28"/>
  <c r="X80" i="28"/>
  <c r="U80" i="28"/>
  <c r="W80" i="28" s="1"/>
  <c r="Q80" i="28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/>
  <c r="AM79" i="28"/>
  <c r="AJ79" i="28"/>
  <c r="AL79" i="28" s="1"/>
  <c r="AH79" i="28"/>
  <c r="AE79" i="28"/>
  <c r="AG79" i="28"/>
  <c r="AC79" i="28"/>
  <c r="Z79" i="28"/>
  <c r="AB79" i="28" s="1"/>
  <c r="X79" i="28"/>
  <c r="U79" i="28"/>
  <c r="W79" i="28" s="1"/>
  <c r="Q79" i="28"/>
  <c r="O79" i="28"/>
  <c r="P79" i="28" s="1"/>
  <c r="L79" i="28"/>
  <c r="N79" i="28" s="1"/>
  <c r="J79" i="28"/>
  <c r="K79" i="28" s="1"/>
  <c r="EC78" i="28"/>
  <c r="DZ78" i="28"/>
  <c r="DW78" i="28"/>
  <c r="DT78" i="28"/>
  <c r="DQ78" i="28"/>
  <c r="DN78" i="28"/>
  <c r="DK78" i="28"/>
  <c r="DI78" i="28"/>
  <c r="G78" i="28"/>
  <c r="DG78" i="28"/>
  <c r="DH78" i="28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Q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/>
  <c r="AH78" i="28"/>
  <c r="AE78" i="28"/>
  <c r="AG78" i="28" s="1"/>
  <c r="AC78" i="28"/>
  <c r="Z78" i="28"/>
  <c r="AB78" i="28"/>
  <c r="X78" i="28"/>
  <c r="U78" i="28"/>
  <c r="W78" i="28" s="1"/>
  <c r="Q78" i="28"/>
  <c r="O78" i="28"/>
  <c r="L78" i="28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/>
  <c r="Q77" i="28"/>
  <c r="O77" i="28"/>
  <c r="P77" i="28" s="1"/>
  <c r="L77" i="28"/>
  <c r="J77" i="28"/>
  <c r="EC76" i="28"/>
  <c r="EF76" i="28"/>
  <c r="DZ76" i="28"/>
  <c r="DW76" i="28"/>
  <c r="DT76" i="28"/>
  <c r="DQ76" i="28"/>
  <c r="DN76" i="28"/>
  <c r="DK76" i="28"/>
  <c r="DI76" i="28"/>
  <c r="G76" i="28" s="1"/>
  <c r="DG76" i="28"/>
  <c r="DH76" i="28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 s="1"/>
  <c r="AH76" i="28"/>
  <c r="AE76" i="28"/>
  <c r="AG76" i="28" s="1"/>
  <c r="AC76" i="28"/>
  <c r="Z76" i="28"/>
  <c r="AB76" i="28"/>
  <c r="X76" i="28"/>
  <c r="U76" i="28"/>
  <c r="W76" i="28" s="1"/>
  <c r="Q76" i="28"/>
  <c r="O76" i="28"/>
  <c r="P76" i="28" s="1"/>
  <c r="L76" i="28"/>
  <c r="J76" i="28"/>
  <c r="EC75" i="28"/>
  <c r="ED75" i="28" s="1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/>
  <c r="AC75" i="28"/>
  <c r="Z75" i="28"/>
  <c r="AB75" i="28" s="1"/>
  <c r="X75" i="28"/>
  <c r="U75" i="28"/>
  <c r="W75" i="28" s="1"/>
  <c r="Q75" i="28"/>
  <c r="O75" i="28"/>
  <c r="P75" i="28" s="1"/>
  <c r="L75" i="28"/>
  <c r="N75" i="28" s="1"/>
  <c r="J75" i="28"/>
  <c r="K75" i="28" s="1"/>
  <c r="EC74" i="28"/>
  <c r="DZ74" i="28"/>
  <c r="DW74" i="28"/>
  <c r="DT74" i="28"/>
  <c r="DQ74" i="28"/>
  <c r="DN74" i="28"/>
  <c r="DK74" i="28"/>
  <c r="DI74" i="28"/>
  <c r="G74" i="28"/>
  <c r="DG74" i="28"/>
  <c r="DH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Q74" i="28" s="1"/>
  <c r="BN74" i="28"/>
  <c r="BO74" i="28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/>
  <c r="AH74" i="28"/>
  <c r="AE74" i="28"/>
  <c r="AG74" i="28" s="1"/>
  <c r="AC74" i="28"/>
  <c r="Z74" i="28"/>
  <c r="AB74" i="28" s="1"/>
  <c r="X74" i="28"/>
  <c r="U74" i="28"/>
  <c r="W74" i="28" s="1"/>
  <c r="Q74" i="28"/>
  <c r="S74" i="28" s="1"/>
  <c r="O74" i="28"/>
  <c r="L74" i="28"/>
  <c r="N74" i="28" s="1"/>
  <c r="J74" i="28"/>
  <c r="K74" i="28" s="1"/>
  <c r="M74" i="28" s="1"/>
  <c r="EC73" i="28"/>
  <c r="DZ73" i="28"/>
  <c r="DW73" i="28"/>
  <c r="DT73" i="28"/>
  <c r="DQ73" i="28"/>
  <c r="DN73" i="28"/>
  <c r="DK73" i="28"/>
  <c r="DI73" i="28"/>
  <c r="G73" i="28"/>
  <c r="DG73" i="28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R73" i="28" s="1"/>
  <c r="BN73" i="28"/>
  <c r="BL73" i="28"/>
  <c r="BI73" i="28"/>
  <c r="BF73" i="28"/>
  <c r="BC73" i="28"/>
  <c r="AZ73" i="28"/>
  <c r="AW73" i="28"/>
  <c r="AT73" i="28"/>
  <c r="AR73" i="28"/>
  <c r="AO73" i="28"/>
  <c r="AQ73" i="28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/>
  <c r="Q73" i="28"/>
  <c r="O73" i="28"/>
  <c r="P73" i="28" s="1"/>
  <c r="R73" i="28" s="1"/>
  <c r="L73" i="28"/>
  <c r="N73" i="28"/>
  <c r="J73" i="28"/>
  <c r="EC72" i="28"/>
  <c r="EF72" i="28" s="1"/>
  <c r="DZ72" i="28"/>
  <c r="DW72" i="28"/>
  <c r="DT72" i="28"/>
  <c r="DQ72" i="28"/>
  <c r="DN72" i="28"/>
  <c r="DK72" i="28"/>
  <c r="DI72" i="28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/>
  <c r="AH72" i="28"/>
  <c r="AE72" i="28"/>
  <c r="AG72" i="28" s="1"/>
  <c r="AC72" i="28"/>
  <c r="Z72" i="28"/>
  <c r="AB72" i="28" s="1"/>
  <c r="X72" i="28"/>
  <c r="U72" i="28"/>
  <c r="W72" i="28" s="1"/>
  <c r="Q72" i="28"/>
  <c r="S72" i="28" s="1"/>
  <c r="O72" i="28"/>
  <c r="P72" i="28" s="1"/>
  <c r="L72" i="28"/>
  <c r="N72" i="28" s="1"/>
  <c r="J72" i="28"/>
  <c r="K72" i="28" s="1"/>
  <c r="G72" i="28"/>
  <c r="EC71" i="28"/>
  <c r="DZ71" i="28"/>
  <c r="DW71" i="28"/>
  <c r="DT71" i="28"/>
  <c r="DQ71" i="28"/>
  <c r="DN71" i="28"/>
  <c r="DK71" i="28"/>
  <c r="DI71" i="28"/>
  <c r="DG71" i="28"/>
  <c r="DH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 s="1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/>
  <c r="X71" i="28"/>
  <c r="U71" i="28"/>
  <c r="W71" i="28" s="1"/>
  <c r="Q71" i="28"/>
  <c r="O71" i="28"/>
  <c r="P71" i="28" s="1"/>
  <c r="L71" i="28"/>
  <c r="N71" i="28" s="1"/>
  <c r="J71" i="28"/>
  <c r="K71" i="28" s="1"/>
  <c r="G71" i="28"/>
  <c r="EC70" i="28"/>
  <c r="ED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/>
  <c r="AH70" i="28"/>
  <c r="AG70" i="28"/>
  <c r="AE70" i="28"/>
  <c r="AC70" i="28"/>
  <c r="Z70" i="28"/>
  <c r="AB70" i="28"/>
  <c r="X70" i="28"/>
  <c r="U70" i="28"/>
  <c r="W70" i="28" s="1"/>
  <c r="Q70" i="28"/>
  <c r="O70" i="28"/>
  <c r="L70" i="28"/>
  <c r="J70" i="28"/>
  <c r="EC69" i="28"/>
  <c r="ED69" i="28" s="1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/>
  <c r="AM69" i="28"/>
  <c r="AL69" i="28"/>
  <c r="AJ69" i="28"/>
  <c r="AH69" i="28"/>
  <c r="AE69" i="28"/>
  <c r="AG69" i="28"/>
  <c r="AC69" i="28"/>
  <c r="Z69" i="28"/>
  <c r="AB69" i="28" s="1"/>
  <c r="X69" i="28"/>
  <c r="U69" i="28"/>
  <c r="W69" i="28" s="1"/>
  <c r="Q69" i="28"/>
  <c r="O69" i="28"/>
  <c r="P69" i="28" s="1"/>
  <c r="L69" i="28"/>
  <c r="N69" i="28" s="1"/>
  <c r="J69" i="28"/>
  <c r="E69" i="28"/>
  <c r="F69" i="28" s="1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 s="1"/>
  <c r="AH68" i="28"/>
  <c r="AE68" i="28"/>
  <c r="AG68" i="28" s="1"/>
  <c r="AC68" i="28"/>
  <c r="Z68" i="28"/>
  <c r="AB68" i="28"/>
  <c r="X68" i="28"/>
  <c r="U68" i="28"/>
  <c r="W68" i="28" s="1"/>
  <c r="Q68" i="28"/>
  <c r="O68" i="28"/>
  <c r="P68" i="28" s="1"/>
  <c r="L68" i="28"/>
  <c r="N68" i="28" s="1"/>
  <c r="J68" i="28"/>
  <c r="K68" i="28" s="1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/>
  <c r="X67" i="28"/>
  <c r="U67" i="28"/>
  <c r="W67" i="28" s="1"/>
  <c r="Q67" i="28"/>
  <c r="P67" i="28"/>
  <c r="O67" i="28"/>
  <c r="L67" i="28"/>
  <c r="N67" i="28" s="1"/>
  <c r="J67" i="28"/>
  <c r="K67" i="28" s="1"/>
  <c r="EC66" i="28"/>
  <c r="DZ66" i="28"/>
  <c r="DW66" i="28"/>
  <c r="DT66" i="28"/>
  <c r="DQ66" i="28"/>
  <c r="DN66" i="28"/>
  <c r="DK66" i="28"/>
  <c r="DI66" i="28"/>
  <c r="G66" i="28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O66" i="28"/>
  <c r="BN66" i="28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/>
  <c r="X66" i="28"/>
  <c r="U66" i="28"/>
  <c r="W66" i="28" s="1"/>
  <c r="Q66" i="28"/>
  <c r="S66" i="28" s="1"/>
  <c r="O66" i="28"/>
  <c r="L66" i="28"/>
  <c r="N66" i="28" s="1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/>
  <c r="X65" i="28"/>
  <c r="U65" i="28"/>
  <c r="W65" i="28" s="1"/>
  <c r="Q65" i="28"/>
  <c r="O65" i="28"/>
  <c r="P65" i="28" s="1"/>
  <c r="L65" i="28"/>
  <c r="J65" i="28"/>
  <c r="EC64" i="28"/>
  <c r="EF64" i="28" s="1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/>
  <c r="Q64" i="28"/>
  <c r="S64" i="28"/>
  <c r="O64" i="28"/>
  <c r="P64" i="28"/>
  <c r="L64" i="28"/>
  <c r="N64" i="28"/>
  <c r="J64" i="28"/>
  <c r="K64" i="28"/>
  <c r="EC63" i="28"/>
  <c r="ED63" i="28"/>
  <c r="DZ63" i="28"/>
  <c r="DW63" i="28"/>
  <c r="DT63" i="28"/>
  <c r="DQ63" i="28"/>
  <c r="DN63" i="28"/>
  <c r="DK63" i="28"/>
  <c r="DI63" i="28"/>
  <c r="G63" i="28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 s="1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 s="1"/>
  <c r="AC63" i="28"/>
  <c r="Z63" i="28"/>
  <c r="AB63" i="28"/>
  <c r="X63" i="28"/>
  <c r="U63" i="28"/>
  <c r="W63" i="28" s="1"/>
  <c r="Q63" i="28"/>
  <c r="O63" i="28"/>
  <c r="P63" i="28" s="1"/>
  <c r="L63" i="28"/>
  <c r="N63" i="28"/>
  <c r="J63" i="28"/>
  <c r="K63" i="28"/>
  <c r="EC62" i="28"/>
  <c r="EF62" i="28"/>
  <c r="ED62" i="28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/>
  <c r="AC62" i="28"/>
  <c r="Z62" i="28"/>
  <c r="AB62" i="28" s="1"/>
  <c r="X62" i="28"/>
  <c r="U62" i="28"/>
  <c r="W62" i="28" s="1"/>
  <c r="Q62" i="28"/>
  <c r="S62" i="28" s="1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/>
  <c r="Q61" i="28"/>
  <c r="O61" i="28"/>
  <c r="P61" i="28" s="1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/>
  <c r="AC60" i="28"/>
  <c r="Z60" i="28"/>
  <c r="AB60" i="28" s="1"/>
  <c r="X60" i="28"/>
  <c r="U60" i="28"/>
  <c r="W60" i="28" s="1"/>
  <c r="Q60" i="28"/>
  <c r="O60" i="28"/>
  <c r="P60" i="28" s="1"/>
  <c r="L60" i="28"/>
  <c r="J60" i="28"/>
  <c r="K60" i="28"/>
  <c r="EC59" i="28"/>
  <c r="DZ59" i="28"/>
  <c r="DW59" i="28"/>
  <c r="DT59" i="28"/>
  <c r="DQ59" i="28"/>
  <c r="DN59" i="28"/>
  <c r="DK59" i="28"/>
  <c r="DI59" i="28"/>
  <c r="G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/>
  <c r="X59" i="28"/>
  <c r="U59" i="28"/>
  <c r="W59" i="28" s="1"/>
  <c r="Q59" i="28"/>
  <c r="O59" i="28"/>
  <c r="P59" i="28" s="1"/>
  <c r="L59" i="28"/>
  <c r="J59" i="28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 s="1"/>
  <c r="AH58" i="28"/>
  <c r="AE58" i="28"/>
  <c r="AG58" i="28"/>
  <c r="AC58" i="28"/>
  <c r="Z58" i="28"/>
  <c r="AB58" i="28" s="1"/>
  <c r="X58" i="28"/>
  <c r="U58" i="28"/>
  <c r="W58" i="28" s="1"/>
  <c r="Q58" i="28"/>
  <c r="S58" i="28" s="1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/>
  <c r="AH56" i="28"/>
  <c r="AE56" i="28"/>
  <c r="AG56" i="28" s="1"/>
  <c r="AC56" i="28"/>
  <c r="Z56" i="28"/>
  <c r="AB56" i="28" s="1"/>
  <c r="X56" i="28"/>
  <c r="U56" i="28"/>
  <c r="W56" i="28" s="1"/>
  <c r="Q56" i="28"/>
  <c r="S56" i="28" s="1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/>
  <c r="DG55" i="28"/>
  <c r="DH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R55" i="28" s="1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/>
  <c r="AC55" i="28"/>
  <c r="Z55" i="28"/>
  <c r="AB55" i="28" s="1"/>
  <c r="X55" i="28"/>
  <c r="U55" i="28"/>
  <c r="W55" i="28" s="1"/>
  <c r="Q55" i="28"/>
  <c r="O55" i="28"/>
  <c r="L55" i="28"/>
  <c r="J55" i="28"/>
  <c r="K55" i="28" s="1"/>
  <c r="EC54" i="28"/>
  <c r="EF54" i="28" s="1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Q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/>
  <c r="AC54" i="28"/>
  <c r="Z54" i="28"/>
  <c r="AB54" i="28" s="1"/>
  <c r="X54" i="28"/>
  <c r="U54" i="28"/>
  <c r="W54" i="28" s="1"/>
  <c r="Q54" i="28"/>
  <c r="O54" i="28"/>
  <c r="S54" i="28" s="1"/>
  <c r="L54" i="28"/>
  <c r="N54" i="28" s="1"/>
  <c r="J54" i="28"/>
  <c r="G54" i="28"/>
  <c r="EC53" i="28"/>
  <c r="DZ53" i="28"/>
  <c r="DW53" i="28"/>
  <c r="DT53" i="28"/>
  <c r="DQ53" i="28"/>
  <c r="DN53" i="28"/>
  <c r="DK53" i="28"/>
  <c r="DI53" i="28"/>
  <c r="G53" i="28" s="1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 s="1"/>
  <c r="AH53" i="28"/>
  <c r="AE53" i="28"/>
  <c r="AG53" i="28" s="1"/>
  <c r="AC53" i="28"/>
  <c r="Z53" i="28"/>
  <c r="AB53" i="28" s="1"/>
  <c r="X53" i="28"/>
  <c r="U53" i="28"/>
  <c r="W53" i="28" s="1"/>
  <c r="Q53" i="28"/>
  <c r="O53" i="28"/>
  <c r="L53" i="28"/>
  <c r="J53" i="28"/>
  <c r="EC52" i="28"/>
  <c r="EF52" i="28" s="1"/>
  <c r="DZ52" i="28"/>
  <c r="DW52" i="28"/>
  <c r="DT52" i="28"/>
  <c r="DQ52" i="28"/>
  <c r="DN52" i="28"/>
  <c r="DK52" i="28"/>
  <c r="DI52" i="28"/>
  <c r="DG52" i="28"/>
  <c r="DH52" i="28" s="1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R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/>
  <c r="AH52" i="28"/>
  <c r="AG52" i="28"/>
  <c r="AE52" i="28"/>
  <c r="AC52" i="28"/>
  <c r="Z52" i="28"/>
  <c r="AB52" i="28"/>
  <c r="X52" i="28"/>
  <c r="U52" i="28"/>
  <c r="W52" i="28" s="1"/>
  <c r="Q52" i="28"/>
  <c r="O52" i="28"/>
  <c r="P52" i="28" s="1"/>
  <c r="L52" i="28"/>
  <c r="J52" i="28"/>
  <c r="K52" i="28" s="1"/>
  <c r="G52" i="28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/>
  <c r="BN51" i="28"/>
  <c r="BO51" i="28"/>
  <c r="BL51" i="28"/>
  <c r="BI51" i="28"/>
  <c r="BF51" i="28"/>
  <c r="BC51" i="28"/>
  <c r="AZ51" i="28"/>
  <c r="AW51" i="28"/>
  <c r="AT51" i="28"/>
  <c r="AR51" i="28"/>
  <c r="AO51" i="28"/>
  <c r="AQ51" i="28"/>
  <c r="AM51" i="28"/>
  <c r="AJ51" i="28"/>
  <c r="AL51" i="28" s="1"/>
  <c r="AH51" i="28"/>
  <c r="AE51" i="28"/>
  <c r="AG51" i="28" s="1"/>
  <c r="AC51" i="28"/>
  <c r="Z51" i="28"/>
  <c r="AB51" i="28" s="1"/>
  <c r="X51" i="28"/>
  <c r="U51" i="28"/>
  <c r="W51" i="28"/>
  <c r="Q51" i="28"/>
  <c r="O51" i="28"/>
  <c r="P51" i="28" s="1"/>
  <c r="R51" i="28" s="1"/>
  <c r="L51" i="28"/>
  <c r="J51" i="28"/>
  <c r="K51" i="28" s="1"/>
  <c r="EC50" i="28"/>
  <c r="EF50" i="28" s="1"/>
  <c r="ED50" i="28"/>
  <c r="DZ50" i="28"/>
  <c r="DW50" i="28"/>
  <c r="DT50" i="28"/>
  <c r="DQ50" i="28"/>
  <c r="DN50" i="28"/>
  <c r="DK50" i="28"/>
  <c r="DI50" i="28"/>
  <c r="G50" i="28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/>
  <c r="L49" i="28"/>
  <c r="N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/>
  <c r="BL48" i="28"/>
  <c r="BI48" i="28"/>
  <c r="BF48" i="28"/>
  <c r="BC48" i="28"/>
  <c r="AZ48" i="28"/>
  <c r="AW48" i="28"/>
  <c r="AT48" i="28"/>
  <c r="AR48" i="28"/>
  <c r="AO48" i="28"/>
  <c r="AQ48" i="28"/>
  <c r="AM48" i="28"/>
  <c r="AJ48" i="28"/>
  <c r="AL48" i="28" s="1"/>
  <c r="AH48" i="28"/>
  <c r="AE48" i="28"/>
  <c r="AG48" i="28" s="1"/>
  <c r="AC48" i="28"/>
  <c r="Z48" i="28"/>
  <c r="AB48" i="28" s="1"/>
  <c r="X48" i="28"/>
  <c r="U48" i="28"/>
  <c r="W48" i="28"/>
  <c r="Q48" i="28"/>
  <c r="S48" i="28"/>
  <c r="O48" i="28"/>
  <c r="P48" i="28"/>
  <c r="L48" i="28"/>
  <c r="N48" i="28"/>
  <c r="J48" i="28"/>
  <c r="K48" i="28"/>
  <c r="M48" i="28" s="1"/>
  <c r="EC47" i="28"/>
  <c r="ED47" i="28" s="1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R47" i="28" s="1"/>
  <c r="BN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/>
  <c r="AC47" i="28"/>
  <c r="Z47" i="28"/>
  <c r="AB47" i="28" s="1"/>
  <c r="X47" i="28"/>
  <c r="U47" i="28"/>
  <c r="W47" i="28" s="1"/>
  <c r="Q47" i="28"/>
  <c r="S47" i="28" s="1"/>
  <c r="O47" i="28"/>
  <c r="P47" i="28" s="1"/>
  <c r="L47" i="28"/>
  <c r="J47" i="28"/>
  <c r="K47" i="28"/>
  <c r="EC46" i="28"/>
  <c r="ED46" i="28" s="1"/>
  <c r="EF46" i="28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 s="1"/>
  <c r="AC46" i="28"/>
  <c r="Z46" i="28"/>
  <c r="AB46" i="28"/>
  <c r="X46" i="28"/>
  <c r="U46" i="28"/>
  <c r="W46" i="28" s="1"/>
  <c r="Q46" i="28"/>
  <c r="O46" i="28"/>
  <c r="L46" i="28"/>
  <c r="J46" i="28"/>
  <c r="EC45" i="28"/>
  <c r="ED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 s="1"/>
  <c r="Q45" i="28"/>
  <c r="S45" i="28" s="1"/>
  <c r="O45" i="28"/>
  <c r="P45" i="28" s="1"/>
  <c r="L45" i="28"/>
  <c r="N45" i="28" s="1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 s="1"/>
  <c r="AH44" i="28"/>
  <c r="AE44" i="28"/>
  <c r="AG44" i="28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 s="1"/>
  <c r="EF43" i="28"/>
  <c r="EC43" i="28"/>
  <c r="ED43" i="28"/>
  <c r="DZ43" i="28"/>
  <c r="DW43" i="28"/>
  <c r="DT43" i="28"/>
  <c r="DQ43" i="28"/>
  <c r="DN43" i="28"/>
  <c r="DK43" i="28"/>
  <c r="DI43" i="28"/>
  <c r="G43" i="28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/>
  <c r="AH43" i="28"/>
  <c r="AE43" i="28"/>
  <c r="AG43" i="28" s="1"/>
  <c r="AC43" i="28"/>
  <c r="Z43" i="28"/>
  <c r="AB43" i="28" s="1"/>
  <c r="X43" i="28"/>
  <c r="U43" i="28"/>
  <c r="W43" i="28" s="1"/>
  <c r="Q43" i="28"/>
  <c r="S43" i="28" s="1"/>
  <c r="O43" i="28"/>
  <c r="P43" i="28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 s="1"/>
  <c r="X42" i="28"/>
  <c r="U42" i="28"/>
  <c r="W42" i="28" s="1"/>
  <c r="Q42" i="28"/>
  <c r="S42" i="28" s="1"/>
  <c r="O42" i="28"/>
  <c r="P42" i="28" s="1"/>
  <c r="L42" i="28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/>
  <c r="BL41" i="28"/>
  <c r="BI41" i="28"/>
  <c r="BF41" i="28"/>
  <c r="BC41" i="28"/>
  <c r="AZ41" i="28"/>
  <c r="AW41" i="28"/>
  <c r="AT41" i="28"/>
  <c r="AR41" i="28"/>
  <c r="AO41" i="28"/>
  <c r="AQ41" i="28"/>
  <c r="AM41" i="28"/>
  <c r="AL41" i="28"/>
  <c r="AJ41" i="28"/>
  <c r="AH41" i="28"/>
  <c r="AE41" i="28"/>
  <c r="AG41" i="28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 s="1"/>
  <c r="Q40" i="28"/>
  <c r="O40" i="28"/>
  <c r="P40" i="28"/>
  <c r="L40" i="28"/>
  <c r="J40" i="28"/>
  <c r="K40" i="28" s="1"/>
  <c r="EC39" i="28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/>
  <c r="AH39" i="28"/>
  <c r="AE39" i="28"/>
  <c r="AG39" i="28" s="1"/>
  <c r="AC39" i="28"/>
  <c r="Z39" i="28"/>
  <c r="AB39" i="28" s="1"/>
  <c r="X39" i="28"/>
  <c r="U39" i="28"/>
  <c r="W39" i="28" s="1"/>
  <c r="Q39" i="28"/>
  <c r="O39" i="28"/>
  <c r="P39" i="28"/>
  <c r="L39" i="28"/>
  <c r="J39" i="28"/>
  <c r="K39" i="28" s="1"/>
  <c r="M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/>
  <c r="BQ38" i="28" s="1"/>
  <c r="BL38" i="28"/>
  <c r="BI38" i="28"/>
  <c r="BF38" i="28"/>
  <c r="BC38" i="28"/>
  <c r="AZ38" i="28"/>
  <c r="AW38" i="28"/>
  <c r="AT38" i="28"/>
  <c r="AR38" i="28"/>
  <c r="AO38" i="28"/>
  <c r="AQ38" i="28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/>
  <c r="Q38" i="28"/>
  <c r="S38" i="28"/>
  <c r="O38" i="28"/>
  <c r="L38" i="28"/>
  <c r="N38" i="28" s="1"/>
  <c r="J38" i="28"/>
  <c r="K38" i="28" s="1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 s="1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/>
  <c r="AH37" i="28"/>
  <c r="AE37" i="28"/>
  <c r="AG37" i="28" s="1"/>
  <c r="AC37" i="28"/>
  <c r="Z37" i="28"/>
  <c r="AB37" i="28" s="1"/>
  <c r="X37" i="28"/>
  <c r="U37" i="28"/>
  <c r="W37" i="28" s="1"/>
  <c r="Q37" i="28"/>
  <c r="O37" i="28"/>
  <c r="P37" i="28"/>
  <c r="L37" i="28"/>
  <c r="J37" i="28"/>
  <c r="N37" i="28" s="1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Q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/>
  <c r="AC35" i="28"/>
  <c r="Z35" i="28"/>
  <c r="AB35" i="28" s="1"/>
  <c r="X35" i="28"/>
  <c r="U35" i="28"/>
  <c r="W35" i="28" s="1"/>
  <c r="Q35" i="28"/>
  <c r="O35" i="28"/>
  <c r="L35" i="28"/>
  <c r="J35" i="28"/>
  <c r="K35" i="28" s="1"/>
  <c r="EF34" i="28"/>
  <c r="EC34" i="28"/>
  <c r="DZ34" i="28"/>
  <c r="DW34" i="28"/>
  <c r="DT34" i="28"/>
  <c r="DQ34" i="28"/>
  <c r="DN34" i="28"/>
  <c r="DK34" i="28"/>
  <c r="DI34" i="28"/>
  <c r="G34" i="28" s="1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 s="1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/>
  <c r="Q34" i="28"/>
  <c r="O34" i="28"/>
  <c r="L34" i="28"/>
  <c r="J34" i="28"/>
  <c r="K34" i="28" s="1"/>
  <c r="EC33" i="28"/>
  <c r="ED33" i="28" s="1"/>
  <c r="DZ33" i="28"/>
  <c r="DW33" i="28"/>
  <c r="DT33" i="28"/>
  <c r="DQ33" i="28"/>
  <c r="DN33" i="28"/>
  <c r="DK33" i="28"/>
  <c r="DI33" i="28"/>
  <c r="G33" i="28" s="1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 s="1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/>
  <c r="X33" i="28"/>
  <c r="U33" i="28"/>
  <c r="W33" i="28" s="1"/>
  <c r="Q33" i="28"/>
  <c r="O33" i="28"/>
  <c r="L33" i="28"/>
  <c r="J33" i="28"/>
  <c r="EC32" i="28"/>
  <c r="ED32" i="28"/>
  <c r="DZ32" i="28"/>
  <c r="DW32" i="28"/>
  <c r="DT32" i="28"/>
  <c r="DQ32" i="28"/>
  <c r="DN32" i="28"/>
  <c r="DK32" i="28"/>
  <c r="DI32" i="28"/>
  <c r="G32" i="28"/>
  <c r="DG32" i="28"/>
  <c r="DH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/>
  <c r="BL32" i="28"/>
  <c r="BI32" i="28"/>
  <c r="BF32" i="28"/>
  <c r="BC32" i="28"/>
  <c r="AZ32" i="28"/>
  <c r="AW32" i="28"/>
  <c r="AT32" i="28"/>
  <c r="AR32" i="28"/>
  <c r="AO32" i="28"/>
  <c r="AQ32" i="28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/>
  <c r="Q32" i="28"/>
  <c r="O32" i="28"/>
  <c r="P32" i="28" s="1"/>
  <c r="R32" i="28" s="1"/>
  <c r="L32" i="28"/>
  <c r="J32" i="28"/>
  <c r="EC31" i="28"/>
  <c r="EF31" i="28"/>
  <c r="DZ31" i="28"/>
  <c r="DW31" i="28"/>
  <c r="DT31" i="28"/>
  <c r="DQ31" i="28"/>
  <c r="DN31" i="28"/>
  <c r="DK31" i="28"/>
  <c r="DI31" i="28"/>
  <c r="G31" i="28"/>
  <c r="DG31" i="28"/>
  <c r="DH31" i="28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Q31" i="28" s="1"/>
  <c r="BN31" i="28"/>
  <c r="BO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 s="1"/>
  <c r="AC31" i="28"/>
  <c r="Z31" i="28"/>
  <c r="AB31" i="28"/>
  <c r="X31" i="28"/>
  <c r="U31" i="28"/>
  <c r="W31" i="28" s="1"/>
  <c r="Q31" i="28"/>
  <c r="O31" i="28"/>
  <c r="P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/>
  <c r="DG30" i="28"/>
  <c r="DH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R30" i="28" s="1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/>
  <c r="AC30" i="28"/>
  <c r="Z30" i="28"/>
  <c r="AB30" i="28" s="1"/>
  <c r="X30" i="28"/>
  <c r="U30" i="28"/>
  <c r="W30" i="28" s="1"/>
  <c r="Q30" i="28"/>
  <c r="O30" i="28"/>
  <c r="L30" i="28"/>
  <c r="J30" i="28"/>
  <c r="K30" i="28" s="1"/>
  <c r="M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/>
  <c r="AC29" i="28"/>
  <c r="Z29" i="28"/>
  <c r="AB29" i="28" s="1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Q28" i="28" s="1"/>
  <c r="BL28" i="28"/>
  <c r="BI28" i="28"/>
  <c r="BF28" i="28"/>
  <c r="BC28" i="28"/>
  <c r="AZ28" i="28"/>
  <c r="AW28" i="28"/>
  <c r="AT28" i="28"/>
  <c r="AR28" i="28"/>
  <c r="AO28" i="28"/>
  <c r="AQ28" i="28"/>
  <c r="AM28" i="28"/>
  <c r="AJ28" i="28"/>
  <c r="AL28" i="28" s="1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 s="1"/>
  <c r="L28" i="28"/>
  <c r="N28" i="28" s="1"/>
  <c r="J28" i="28"/>
  <c r="K28" i="28" s="1"/>
  <c r="M28" i="28" s="1"/>
  <c r="G28" i="28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/>
  <c r="AH27" i="28"/>
  <c r="AE27" i="28"/>
  <c r="AG27" i="28" s="1"/>
  <c r="AC27" i="28"/>
  <c r="Z27" i="28"/>
  <c r="AB27" i="28" s="1"/>
  <c r="X27" i="28"/>
  <c r="U27" i="28"/>
  <c r="W27" i="28" s="1"/>
  <c r="Q27" i="28"/>
  <c r="R27" i="28" s="1"/>
  <c r="O27" i="28"/>
  <c r="P27" i="28"/>
  <c r="L27" i="28"/>
  <c r="K27" i="28"/>
  <c r="J27" i="28"/>
  <c r="EC26" i="28"/>
  <c r="DZ26" i="28"/>
  <c r="DW26" i="28"/>
  <c r="DT26" i="28"/>
  <c r="DQ26" i="28"/>
  <c r="DN26" i="28"/>
  <c r="DK26" i="28"/>
  <c r="DI26" i="28"/>
  <c r="G26" i="28" s="1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L26" i="28"/>
  <c r="AJ26" i="28"/>
  <c r="AH26" i="28"/>
  <c r="AE26" i="28"/>
  <c r="AG26" i="28"/>
  <c r="AC26" i="28"/>
  <c r="Z26" i="28"/>
  <c r="AB26" i="28" s="1"/>
  <c r="X26" i="28"/>
  <c r="U26" i="28"/>
  <c r="W26" i="28" s="1"/>
  <c r="Q26" i="28"/>
  <c r="S26" i="28" s="1"/>
  <c r="O26" i="28"/>
  <c r="L26" i="28"/>
  <c r="N26" i="28" s="1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Z25" i="28"/>
  <c r="AB25" i="28" s="1"/>
  <c r="X25" i="28"/>
  <c r="U25" i="28"/>
  <c r="W25" i="28" s="1"/>
  <c r="Q25" i="28"/>
  <c r="S25" i="28" s="1"/>
  <c r="O25" i="28"/>
  <c r="P25" i="28" s="1"/>
  <c r="L25" i="28"/>
  <c r="N25" i="28" s="1"/>
  <c r="J25" i="28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 s="1"/>
  <c r="BO24" i="28"/>
  <c r="BN24" i="28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/>
  <c r="L24" i="28"/>
  <c r="J24" i="28"/>
  <c r="EC23" i="28"/>
  <c r="EF23" i="28"/>
  <c r="DZ23" i="28"/>
  <c r="DW23" i="28"/>
  <c r="DT23" i="28"/>
  <c r="DQ23" i="28"/>
  <c r="DN23" i="28"/>
  <c r="DK23" i="28"/>
  <c r="DI23" i="28"/>
  <c r="G23" i="28"/>
  <c r="DG23" i="28"/>
  <c r="DH23" i="28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/>
  <c r="AH23" i="28"/>
  <c r="AE23" i="28"/>
  <c r="AG23" i="28" s="1"/>
  <c r="AC23" i="28"/>
  <c r="Z23" i="28"/>
  <c r="AB23" i="28" s="1"/>
  <c r="X23" i="28"/>
  <c r="U23" i="28"/>
  <c r="W23" i="28" s="1"/>
  <c r="Q23" i="28"/>
  <c r="O23" i="28"/>
  <c r="S23" i="28"/>
  <c r="L23" i="28"/>
  <c r="J23" i="28"/>
  <c r="K23" i="28" s="1"/>
  <c r="M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/>
  <c r="AM22" i="28"/>
  <c r="AJ22" i="28"/>
  <c r="AL22" i="28" s="1"/>
  <c r="AH22" i="28"/>
  <c r="AE22" i="28"/>
  <c r="AG22" i="28" s="1"/>
  <c r="AC22" i="28"/>
  <c r="Z22" i="28"/>
  <c r="AB22" i="28" s="1"/>
  <c r="X22" i="28"/>
  <c r="U22" i="28"/>
  <c r="W22" i="28" s="1"/>
  <c r="Q22" i="28"/>
  <c r="S22" i="28" s="1"/>
  <c r="O22" i="28"/>
  <c r="L22" i="28"/>
  <c r="J22" i="28"/>
  <c r="K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L21" i="28"/>
  <c r="BI21" i="28"/>
  <c r="BF21" i="28"/>
  <c r="BC21" i="28"/>
  <c r="AZ21" i="28"/>
  <c r="AW21" i="28"/>
  <c r="AT21" i="28"/>
  <c r="AR21" i="28"/>
  <c r="AO21" i="28"/>
  <c r="AQ21" i="28"/>
  <c r="AM21" i="28"/>
  <c r="AJ21" i="28"/>
  <c r="AL21" i="28" s="1"/>
  <c r="AH21" i="28"/>
  <c r="AE21" i="28"/>
  <c r="AG21" i="28" s="1"/>
  <c r="AC21" i="28"/>
  <c r="Z21" i="28"/>
  <c r="AB21" i="28" s="1"/>
  <c r="X21" i="28"/>
  <c r="U21" i="28"/>
  <c r="W21" i="28"/>
  <c r="Q21" i="28"/>
  <c r="O21" i="28"/>
  <c r="L21" i="28"/>
  <c r="J21" i="28"/>
  <c r="N21" i="28" s="1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/>
  <c r="BN20" i="28"/>
  <c r="BO20" i="28"/>
  <c r="BL20" i="28"/>
  <c r="BI20" i="28"/>
  <c r="BF20" i="28"/>
  <c r="BC20" i="28"/>
  <c r="AZ20" i="28"/>
  <c r="AW20" i="28"/>
  <c r="AT20" i="28"/>
  <c r="AR20" i="28"/>
  <c r="AO20" i="28"/>
  <c r="AQ20" i="28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/>
  <c r="Q20" i="28"/>
  <c r="O20" i="28"/>
  <c r="P20" i="28" s="1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Q19" i="28" s="1"/>
  <c r="BL19" i="28"/>
  <c r="BI19" i="28"/>
  <c r="BF19" i="28"/>
  <c r="BC19" i="28"/>
  <c r="AZ19" i="28"/>
  <c r="AW19" i="28"/>
  <c r="AT19" i="28"/>
  <c r="AR19" i="28"/>
  <c r="AO19" i="28"/>
  <c r="AQ19" i="28"/>
  <c r="AM19" i="28"/>
  <c r="AJ19" i="28"/>
  <c r="AL19" i="28" s="1"/>
  <c r="AH19" i="28"/>
  <c r="AE19" i="28"/>
  <c r="AG19" i="28" s="1"/>
  <c r="AC19" i="28"/>
  <c r="Z19" i="28"/>
  <c r="AB19" i="28" s="1"/>
  <c r="X19" i="28"/>
  <c r="U19" i="28"/>
  <c r="W19" i="28" s="1"/>
  <c r="Q19" i="28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 s="1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J18" i="28"/>
  <c r="N18" i="28" s="1"/>
  <c r="EC17" i="28"/>
  <c r="EF17" i="28" s="1"/>
  <c r="DZ17" i="28"/>
  <c r="DW17" i="28"/>
  <c r="DT17" i="28"/>
  <c r="DQ17" i="28"/>
  <c r="DN17" i="28"/>
  <c r="DK17" i="28"/>
  <c r="DI17" i="28"/>
  <c r="G17" i="28" s="1"/>
  <c r="DG17" i="28"/>
  <c r="DH17" i="28" s="1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 s="1"/>
  <c r="AC17" i="28"/>
  <c r="Z17" i="28"/>
  <c r="AB17" i="28"/>
  <c r="X17" i="28"/>
  <c r="W17" i="28"/>
  <c r="U17" i="28"/>
  <c r="Q17" i="28"/>
  <c r="R17" i="28" s="1"/>
  <c r="O17" i="28"/>
  <c r="P17" i="28"/>
  <c r="L17" i="28"/>
  <c r="J17" i="28"/>
  <c r="EC16" i="28"/>
  <c r="ED16" i="28"/>
  <c r="DZ16" i="28"/>
  <c r="DW16" i="28"/>
  <c r="DT16" i="28"/>
  <c r="DQ16" i="28"/>
  <c r="DN16" i="28"/>
  <c r="DK16" i="28"/>
  <c r="DI16" i="28"/>
  <c r="G16" i="28"/>
  <c r="DG16" i="28"/>
  <c r="DH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/>
  <c r="AC16" i="28"/>
  <c r="Z16" i="28"/>
  <c r="AB16" i="28" s="1"/>
  <c r="X16" i="28"/>
  <c r="U16" i="28"/>
  <c r="W16" i="28" s="1"/>
  <c r="Q16" i="28"/>
  <c r="O16" i="28"/>
  <c r="P16" i="28" s="1"/>
  <c r="L16" i="28"/>
  <c r="N16" i="28" s="1"/>
  <c r="J16" i="28"/>
  <c r="K16" i="28" s="1"/>
  <c r="ED15" i="28"/>
  <c r="EC15" i="28"/>
  <c r="EF15" i="28"/>
  <c r="DZ15" i="28"/>
  <c r="DW15" i="28"/>
  <c r="DT15" i="28"/>
  <c r="DQ15" i="28"/>
  <c r="DN15" i="28"/>
  <c r="DK15" i="28"/>
  <c r="DI15" i="28"/>
  <c r="G15" i="28"/>
  <c r="DG15" i="28"/>
  <c r="DH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 s="1"/>
  <c r="AH15" i="28"/>
  <c r="AE15" i="28"/>
  <c r="AG15" i="28" s="1"/>
  <c r="AC15" i="28"/>
  <c r="Z15" i="28"/>
  <c r="AB15" i="28" s="1"/>
  <c r="X15" i="28"/>
  <c r="U15" i="28"/>
  <c r="W15" i="28" s="1"/>
  <c r="Q15" i="28"/>
  <c r="S15" i="28" s="1"/>
  <c r="O15" i="28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Q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/>
  <c r="Q14" i="28"/>
  <c r="O14" i="28"/>
  <c r="L14" i="28"/>
  <c r="J14" i="28"/>
  <c r="K14" i="28" s="1"/>
  <c r="M14" i="28" s="1"/>
  <c r="EC13" i="28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/>
  <c r="AC13" i="28"/>
  <c r="Z13" i="28"/>
  <c r="AB13" i="28" s="1"/>
  <c r="X13" i="28"/>
  <c r="U13" i="28"/>
  <c r="W13" i="28" s="1"/>
  <c r="Q13" i="28"/>
  <c r="S13" i="28" s="1"/>
  <c r="O13" i="28"/>
  <c r="P13" i="28" s="1"/>
  <c r="L13" i="28"/>
  <c r="J13" i="28"/>
  <c r="EC12" i="28"/>
  <c r="ED12" i="28" s="1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/>
  <c r="AH12" i="28"/>
  <c r="AG12" i="28"/>
  <c r="AE12" i="28"/>
  <c r="AC12" i="28"/>
  <c r="Z12" i="28"/>
  <c r="AB12" i="28"/>
  <c r="X12" i="28"/>
  <c r="U12" i="28"/>
  <c r="W12" i="28" s="1"/>
  <c r="Q12" i="28"/>
  <c r="O12" i="28"/>
  <c r="P12" i="28" s="1"/>
  <c r="L12" i="28"/>
  <c r="N12" i="28" s="1"/>
  <c r="J12" i="28"/>
  <c r="K12" i="28" s="1"/>
  <c r="M12" i="28" s="1"/>
  <c r="ED11" i="28"/>
  <c r="EC11" i="28"/>
  <c r="EF11" i="28"/>
  <c r="DZ11" i="28"/>
  <c r="DW11" i="28"/>
  <c r="DT11" i="28"/>
  <c r="DQ11" i="28"/>
  <c r="DN11" i="28"/>
  <c r="DK11" i="28"/>
  <c r="DI11" i="28"/>
  <c r="G11" i="28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 s="1"/>
  <c r="BQ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/>
  <c r="AC11" i="28"/>
  <c r="Z11" i="28"/>
  <c r="AB11" i="28" s="1"/>
  <c r="X11" i="28"/>
  <c r="U11" i="28"/>
  <c r="W11" i="28" s="1"/>
  <c r="Q11" i="28"/>
  <c r="O11" i="28"/>
  <c r="P11" i="28"/>
  <c r="L11" i="28"/>
  <c r="J11" i="28"/>
  <c r="K11" i="28" s="1"/>
  <c r="M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 s="1"/>
  <c r="AH10" i="28"/>
  <c r="AE10" i="28"/>
  <c r="AG10" i="28" s="1"/>
  <c r="AC10" i="28"/>
  <c r="Z10" i="28"/>
  <c r="AB10" i="28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/>
  <c r="DH82" i="27"/>
  <c r="DI82" i="27"/>
  <c r="DF82" i="27"/>
  <c r="DE82" i="27"/>
  <c r="DC82" i="27"/>
  <c r="DD82" i="27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/>
  <c r="AS82" i="27"/>
  <c r="AT82" i="27"/>
  <c r="AP82" i="27"/>
  <c r="AN82" i="27"/>
  <c r="AK82" i="27"/>
  <c r="AI82" i="27"/>
  <c r="AF82" i="27"/>
  <c r="AD82" i="27"/>
  <c r="AE82" i="27" s="1"/>
  <c r="AA82" i="27"/>
  <c r="Y82" i="27"/>
  <c r="Z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 s="1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 s="1"/>
  <c r="Q81" i="27"/>
  <c r="O81" i="27"/>
  <c r="L81" i="27"/>
  <c r="N81" i="27" s="1"/>
  <c r="J81" i="27"/>
  <c r="G81" i="27"/>
  <c r="EA80" i="27"/>
  <c r="DX80" i="27"/>
  <c r="DU80" i="27"/>
  <c r="DR80" i="27"/>
  <c r="DO80" i="27"/>
  <c r="DL80" i="27"/>
  <c r="DI80" i="27"/>
  <c r="G80" i="27"/>
  <c r="DG80" i="27"/>
  <c r="E80" i="27" s="1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/>
  <c r="BL80" i="27"/>
  <c r="BI80" i="27"/>
  <c r="BF80" i="27"/>
  <c r="BC80" i="27"/>
  <c r="AZ80" i="27"/>
  <c r="AW80" i="27"/>
  <c r="AT80" i="27"/>
  <c r="AR80" i="27"/>
  <c r="AO80" i="27"/>
  <c r="AQ80" i="27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/>
  <c r="Q80" i="27"/>
  <c r="O80" i="27"/>
  <c r="P80" i="27" s="1"/>
  <c r="R80" i="27" s="1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 s="1"/>
  <c r="AM79" i="27"/>
  <c r="AJ79" i="27"/>
  <c r="AL79" i="27"/>
  <c r="AH79" i="27"/>
  <c r="AE79" i="27"/>
  <c r="AG79" i="27" s="1"/>
  <c r="AC79" i="27"/>
  <c r="Z79" i="27"/>
  <c r="AB79" i="27" s="1"/>
  <c r="X79" i="27"/>
  <c r="U79" i="27"/>
  <c r="W79" i="27" s="1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 s="1"/>
  <c r="AH78" i="27"/>
  <c r="AE78" i="27"/>
  <c r="AG78" i="27" s="1"/>
  <c r="AC78" i="27"/>
  <c r="Z78" i="27"/>
  <c r="AB78" i="27" s="1"/>
  <c r="X78" i="27"/>
  <c r="U78" i="27"/>
  <c r="W78" i="27"/>
  <c r="Q78" i="27"/>
  <c r="O78" i="27"/>
  <c r="P78" i="27" s="1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/>
  <c r="AC77" i="27"/>
  <c r="Z77" i="27"/>
  <c r="AB77" i="27" s="1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 s="1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/>
  <c r="X76" i="27"/>
  <c r="U76" i="27"/>
  <c r="W76" i="27" s="1"/>
  <c r="Q76" i="27"/>
  <c r="O76" i="27"/>
  <c r="P76" i="27" s="1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 s="1"/>
  <c r="AC75" i="27"/>
  <c r="Z75" i="27"/>
  <c r="AB75" i="27"/>
  <c r="X75" i="27"/>
  <c r="U75" i="27"/>
  <c r="W75" i="27" s="1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/>
  <c r="AH74" i="27"/>
  <c r="AE74" i="27"/>
  <c r="AG74" i="27" s="1"/>
  <c r="AC74" i="27"/>
  <c r="Z74" i="27"/>
  <c r="AB74" i="27" s="1"/>
  <c r="X74" i="27"/>
  <c r="U74" i="27"/>
  <c r="W74" i="27" s="1"/>
  <c r="Q74" i="27"/>
  <c r="R74" i="27" s="1"/>
  <c r="O74" i="27"/>
  <c r="P74" i="27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/>
  <c r="AH73" i="27"/>
  <c r="AE73" i="27"/>
  <c r="AG73" i="27" s="1"/>
  <c r="AC73" i="27"/>
  <c r="Z73" i="27"/>
  <c r="AB73" i="27" s="1"/>
  <c r="X73" i="27"/>
  <c r="U73" i="27"/>
  <c r="W73" i="27" s="1"/>
  <c r="Q73" i="27"/>
  <c r="O73" i="27"/>
  <c r="P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/>
  <c r="AH72" i="27"/>
  <c r="AE72" i="27"/>
  <c r="AG72" i="27" s="1"/>
  <c r="AC72" i="27"/>
  <c r="Z72" i="27"/>
  <c r="AB72" i="27" s="1"/>
  <c r="X72" i="27"/>
  <c r="U72" i="27"/>
  <c r="W72" i="27" s="1"/>
  <c r="Q72" i="27"/>
  <c r="O72" i="27"/>
  <c r="P72" i="27"/>
  <c r="L72" i="27"/>
  <c r="J72" i="27"/>
  <c r="K72" i="27" s="1"/>
  <c r="M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/>
  <c r="AC71" i="27"/>
  <c r="Z71" i="27"/>
  <c r="AB71" i="27" s="1"/>
  <c r="X71" i="27"/>
  <c r="U71" i="27"/>
  <c r="W71" i="27" s="1"/>
  <c r="Q71" i="27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/>
  <c r="AC70" i="27"/>
  <c r="Z70" i="27"/>
  <c r="AB70" i="27" s="1"/>
  <c r="X70" i="27"/>
  <c r="U70" i="27"/>
  <c r="W70" i="27" s="1"/>
  <c r="Q70" i="27"/>
  <c r="O70" i="27"/>
  <c r="P70" i="27" s="1"/>
  <c r="L70" i="27"/>
  <c r="M70" i="27" s="1"/>
  <c r="J70" i="27"/>
  <c r="K70" i="27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/>
  <c r="AC69" i="27"/>
  <c r="Z69" i="27"/>
  <c r="AB69" i="27" s="1"/>
  <c r="X69" i="27"/>
  <c r="U69" i="27"/>
  <c r="W69" i="27" s="1"/>
  <c r="Q69" i="27"/>
  <c r="O69" i="27"/>
  <c r="P69" i="27" s="1"/>
  <c r="L69" i="27"/>
  <c r="J69" i="27"/>
  <c r="K69" i="27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 s="1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/>
  <c r="AC67" i="27"/>
  <c r="Z67" i="27"/>
  <c r="AB67" i="27" s="1"/>
  <c r="X67" i="27"/>
  <c r="U67" i="27"/>
  <c r="W67" i="27" s="1"/>
  <c r="Q67" i="27"/>
  <c r="O67" i="27"/>
  <c r="P67" i="27"/>
  <c r="R67" i="27" s="1"/>
  <c r="L67" i="27"/>
  <c r="J67" i="27"/>
  <c r="K67" i="27" s="1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/>
  <c r="AH65" i="27"/>
  <c r="AE65" i="27"/>
  <c r="AG65" i="27" s="1"/>
  <c r="AC65" i="27"/>
  <c r="Z65" i="27"/>
  <c r="AB65" i="27" s="1"/>
  <c r="X65" i="27"/>
  <c r="U65" i="27"/>
  <c r="W65" i="27" s="1"/>
  <c r="Q65" i="27"/>
  <c r="R65" i="27" s="1"/>
  <c r="O65" i="27"/>
  <c r="P65" i="27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/>
  <c r="X62" i="27"/>
  <c r="U62" i="27"/>
  <c r="W62" i="27" s="1"/>
  <c r="Q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/>
  <c r="AC61" i="27"/>
  <c r="Z61" i="27"/>
  <c r="AB61" i="27" s="1"/>
  <c r="X61" i="27"/>
  <c r="U61" i="27"/>
  <c r="W61" i="27" s="1"/>
  <c r="Q61" i="27"/>
  <c r="O61" i="27"/>
  <c r="P61" i="27" s="1"/>
  <c r="L61" i="27"/>
  <c r="J61" i="27"/>
  <c r="K61" i="27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 s="1"/>
  <c r="AH60" i="27"/>
  <c r="AE60" i="27"/>
  <c r="AG60" i="27" s="1"/>
  <c r="AC60" i="27"/>
  <c r="Z60" i="27"/>
  <c r="AB60" i="27" s="1"/>
  <c r="X60" i="27"/>
  <c r="U60" i="27"/>
  <c r="W60" i="27"/>
  <c r="Q60" i="27"/>
  <c r="O60" i="27"/>
  <c r="P60" i="27" s="1"/>
  <c r="L60" i="27"/>
  <c r="N60" i="27" s="1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/>
  <c r="AC59" i="27"/>
  <c r="Z59" i="27"/>
  <c r="AB59" i="27" s="1"/>
  <c r="X59" i="27"/>
  <c r="U59" i="27"/>
  <c r="W59" i="27" s="1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/>
  <c r="AC58" i="27"/>
  <c r="Z58" i="27"/>
  <c r="AB58" i="27" s="1"/>
  <c r="X58" i="27"/>
  <c r="U58" i="27"/>
  <c r="W58" i="27" s="1"/>
  <c r="Q58" i="27"/>
  <c r="S58" i="27" s="1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 s="1"/>
  <c r="AC57" i="27"/>
  <c r="Z57" i="27"/>
  <c r="AB57" i="27"/>
  <c r="X57" i="27"/>
  <c r="U57" i="27"/>
  <c r="W57" i="27" s="1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/>
  <c r="X56" i="27"/>
  <c r="U56" i="27"/>
  <c r="W56" i="27" s="1"/>
  <c r="Q56" i="27"/>
  <c r="O56" i="27"/>
  <c r="P56" i="27" s="1"/>
  <c r="L56" i="27"/>
  <c r="J56" i="27"/>
  <c r="K56" i="27" s="1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/>
  <c r="AC54" i="27"/>
  <c r="Z54" i="27"/>
  <c r="AB54" i="27" s="1"/>
  <c r="X54" i="27"/>
  <c r="U54" i="27"/>
  <c r="W54" i="27" s="1"/>
  <c r="Q54" i="27"/>
  <c r="O54" i="27"/>
  <c r="L54" i="27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/>
  <c r="BL53" i="27"/>
  <c r="BI53" i="27"/>
  <c r="BF53" i="27"/>
  <c r="BC53" i="27"/>
  <c r="AZ53" i="27"/>
  <c r="AW53" i="27"/>
  <c r="AT53" i="27"/>
  <c r="AR53" i="27"/>
  <c r="AO53" i="27"/>
  <c r="AQ53" i="27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/>
  <c r="Q53" i="27"/>
  <c r="O53" i="27"/>
  <c r="P53" i="27" s="1"/>
  <c r="R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 s="1"/>
  <c r="AH52" i="27"/>
  <c r="AE52" i="27"/>
  <c r="AG52" i="27" s="1"/>
  <c r="AC52" i="27"/>
  <c r="Z52" i="27"/>
  <c r="AB52" i="27"/>
  <c r="X52" i="27"/>
  <c r="U52" i="27"/>
  <c r="W52" i="27" s="1"/>
  <c r="Q52" i="27"/>
  <c r="O52" i="27"/>
  <c r="P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/>
  <c r="BL51" i="27"/>
  <c r="BI51" i="27"/>
  <c r="BF51" i="27"/>
  <c r="BC51" i="27"/>
  <c r="AZ51" i="27"/>
  <c r="AW51" i="27"/>
  <c r="AT51" i="27"/>
  <c r="AR51" i="27"/>
  <c r="AO51" i="27"/>
  <c r="AQ51" i="27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/>
  <c r="Q51" i="27"/>
  <c r="O51" i="27"/>
  <c r="L51" i="27"/>
  <c r="J51" i="27"/>
  <c r="K51" i="27" s="1"/>
  <c r="M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/>
  <c r="AH50" i="27"/>
  <c r="AE50" i="27"/>
  <c r="AG50" i="27" s="1"/>
  <c r="AC50" i="27"/>
  <c r="Z50" i="27"/>
  <c r="AB50" i="27" s="1"/>
  <c r="X50" i="27"/>
  <c r="U50" i="27"/>
  <c r="W50" i="27" s="1"/>
  <c r="Q50" i="27"/>
  <c r="S50" i="27" s="1"/>
  <c r="O50" i="27"/>
  <c r="P50" i="27" s="1"/>
  <c r="L50" i="27"/>
  <c r="J50" i="27"/>
  <c r="K50" i="27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/>
  <c r="AH49" i="27"/>
  <c r="AE49" i="27"/>
  <c r="AG49" i="27" s="1"/>
  <c r="AC49" i="27"/>
  <c r="Z49" i="27"/>
  <c r="AB49" i="27" s="1"/>
  <c r="X49" i="27"/>
  <c r="U49" i="27"/>
  <c r="W49" i="27" s="1"/>
  <c r="Q49" i="27"/>
  <c r="O49" i="27"/>
  <c r="L49" i="27"/>
  <c r="J49" i="27"/>
  <c r="K49" i="27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/>
  <c r="AH48" i="27"/>
  <c r="AE48" i="27"/>
  <c r="AG48" i="27" s="1"/>
  <c r="AC48" i="27"/>
  <c r="Z48" i="27"/>
  <c r="AB48" i="27" s="1"/>
  <c r="X48" i="27"/>
  <c r="U48" i="27"/>
  <c r="W48" i="27" s="1"/>
  <c r="Q48" i="27"/>
  <c r="O48" i="27"/>
  <c r="L48" i="27"/>
  <c r="J48" i="27"/>
  <c r="K48" i="27"/>
  <c r="EA47" i="27"/>
  <c r="E47" i="27"/>
  <c r="F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 s="1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 s="1"/>
  <c r="AH47" i="27"/>
  <c r="AE47" i="27"/>
  <c r="AG47" i="27" s="1"/>
  <c r="AC47" i="27"/>
  <c r="Z47" i="27"/>
  <c r="AB47" i="27"/>
  <c r="X47" i="27"/>
  <c r="U47" i="27"/>
  <c r="W47" i="27" s="1"/>
  <c r="Q47" i="27"/>
  <c r="O47" i="27"/>
  <c r="P47" i="27" s="1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/>
  <c r="AH46" i="27"/>
  <c r="AE46" i="27"/>
  <c r="AG46" i="27" s="1"/>
  <c r="AC46" i="27"/>
  <c r="Z46" i="27"/>
  <c r="AB46" i="27" s="1"/>
  <c r="X46" i="27"/>
  <c r="U46" i="27"/>
  <c r="W46" i="27" s="1"/>
  <c r="Q46" i="27"/>
  <c r="S46" i="27" s="1"/>
  <c r="O46" i="27"/>
  <c r="P46" i="27" s="1"/>
  <c r="L46" i="27"/>
  <c r="J46" i="27"/>
  <c r="K46" i="27"/>
  <c r="G46" i="27"/>
  <c r="EA45" i="27"/>
  <c r="DX45" i="27"/>
  <c r="DU45" i="27"/>
  <c r="DR45" i="27"/>
  <c r="DO45" i="27"/>
  <c r="DL45" i="27"/>
  <c r="DI45" i="27"/>
  <c r="G45" i="27"/>
  <c r="DG45" i="27"/>
  <c r="E45" i="27" s="1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 s="1"/>
  <c r="AC45" i="27"/>
  <c r="Z45" i="27"/>
  <c r="AB45" i="27"/>
  <c r="X45" i="27"/>
  <c r="U45" i="27"/>
  <c r="W45" i="27" s="1"/>
  <c r="Q45" i="27"/>
  <c r="O45" i="27"/>
  <c r="P45" i="27" s="1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/>
  <c r="Q44" i="27"/>
  <c r="O44" i="27"/>
  <c r="P44" i="27" s="1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/>
  <c r="AC43" i="27"/>
  <c r="Z43" i="27"/>
  <c r="AB43" i="27" s="1"/>
  <c r="X43" i="27"/>
  <c r="U43" i="27"/>
  <c r="W43" i="27" s="1"/>
  <c r="Q43" i="27"/>
  <c r="O43" i="27"/>
  <c r="P43" i="27" s="1"/>
  <c r="L43" i="27"/>
  <c r="N43" i="27" s="1"/>
  <c r="J43" i="27"/>
  <c r="EA42" i="27"/>
  <c r="DX42" i="27"/>
  <c r="DU42" i="27"/>
  <c r="DR42" i="27"/>
  <c r="DO42" i="27"/>
  <c r="DL42" i="27"/>
  <c r="DI42" i="27"/>
  <c r="DG42" i="27"/>
  <c r="E42" i="27" s="1"/>
  <c r="F42" i="27" s="1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/>
  <c r="Q42" i="27"/>
  <c r="O42" i="27"/>
  <c r="P42" i="27" s="1"/>
  <c r="L42" i="27"/>
  <c r="J42" i="27"/>
  <c r="K42" i="27" s="1"/>
  <c r="G42" i="27"/>
  <c r="H42" i="27" s="1"/>
  <c r="EA41" i="27"/>
  <c r="DX41" i="27"/>
  <c r="DU41" i="27"/>
  <c r="DR41" i="27"/>
  <c r="DO41" i="27"/>
  <c r="DL41" i="27"/>
  <c r="DI41" i="27"/>
  <c r="G41" i="27"/>
  <c r="DG41" i="27"/>
  <c r="E41" i="27" s="1"/>
  <c r="F41" i="27" s="1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/>
  <c r="X40" i="27"/>
  <c r="U40" i="27"/>
  <c r="W40" i="27" s="1"/>
  <c r="Q40" i="27"/>
  <c r="O40" i="27"/>
  <c r="P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/>
  <c r="AC39" i="27"/>
  <c r="Z39" i="27"/>
  <c r="AB39" i="27" s="1"/>
  <c r="X39" i="27"/>
  <c r="U39" i="27"/>
  <c r="W39" i="27" s="1"/>
  <c r="Q39" i="27"/>
  <c r="O39" i="27"/>
  <c r="P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 s="1"/>
  <c r="AH38" i="27"/>
  <c r="AE38" i="27"/>
  <c r="AG38" i="27"/>
  <c r="AC38" i="27"/>
  <c r="Z38" i="27"/>
  <c r="AB38" i="27" s="1"/>
  <c r="X38" i="27"/>
  <c r="U38" i="27"/>
  <c r="W38" i="27" s="1"/>
  <c r="Q38" i="27"/>
  <c r="S38" i="27" s="1"/>
  <c r="O38" i="27"/>
  <c r="P38" i="27" s="1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/>
  <c r="AC37" i="27"/>
  <c r="Z37" i="27"/>
  <c r="AB37" i="27" s="1"/>
  <c r="X37" i="27"/>
  <c r="U37" i="27"/>
  <c r="W37" i="27" s="1"/>
  <c r="Q37" i="27"/>
  <c r="O37" i="27"/>
  <c r="P37" i="27" s="1"/>
  <c r="L37" i="27"/>
  <c r="J37" i="27"/>
  <c r="K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 s="1"/>
  <c r="AC36" i="27"/>
  <c r="Z36" i="27"/>
  <c r="AB36" i="27"/>
  <c r="X36" i="27"/>
  <c r="U36" i="27"/>
  <c r="W36" i="27" s="1"/>
  <c r="Q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 s="1"/>
  <c r="AH35" i="27"/>
  <c r="AE35" i="27"/>
  <c r="AG35" i="27" s="1"/>
  <c r="AC35" i="27"/>
  <c r="Z35" i="27"/>
  <c r="AB35" i="27" s="1"/>
  <c r="X35" i="27"/>
  <c r="U35" i="27"/>
  <c r="W35" i="27"/>
  <c r="Q35" i="27"/>
  <c r="O35" i="27"/>
  <c r="P35" i="27" s="1"/>
  <c r="L35" i="27"/>
  <c r="J35" i="27"/>
  <c r="K35" i="27" s="1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/>
  <c r="AH34" i="27"/>
  <c r="AE34" i="27"/>
  <c r="AG34" i="27" s="1"/>
  <c r="AC34" i="27"/>
  <c r="Z34" i="27"/>
  <c r="AB34" i="27" s="1"/>
  <c r="X34" i="27"/>
  <c r="U34" i="27"/>
  <c r="W34" i="27" s="1"/>
  <c r="Q34" i="27"/>
  <c r="O34" i="27"/>
  <c r="P34" i="27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/>
  <c r="AH33" i="27"/>
  <c r="AE33" i="27"/>
  <c r="AG33" i="27" s="1"/>
  <c r="AC33" i="27"/>
  <c r="Z33" i="27"/>
  <c r="AB33" i="27" s="1"/>
  <c r="X33" i="27"/>
  <c r="U33" i="27"/>
  <c r="W33" i="27" s="1"/>
  <c r="Q33" i="27"/>
  <c r="O33" i="27"/>
  <c r="L33" i="27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R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 s="1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 s="1"/>
  <c r="AH31" i="27"/>
  <c r="AE31" i="27"/>
  <c r="AG31" i="27"/>
  <c r="AC31" i="27"/>
  <c r="Z31" i="27"/>
  <c r="AB31" i="27" s="1"/>
  <c r="X31" i="27"/>
  <c r="U31" i="27"/>
  <c r="W31" i="27" s="1"/>
  <c r="Q31" i="27"/>
  <c r="O31" i="27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/>
  <c r="AM27" i="27"/>
  <c r="AJ27" i="27"/>
  <c r="AL27" i="27" s="1"/>
  <c r="AH27" i="27"/>
  <c r="AE27" i="27"/>
  <c r="AG27" i="27" s="1"/>
  <c r="AC27" i="27"/>
  <c r="Z27" i="27"/>
  <c r="AB27" i="27" s="1"/>
  <c r="X27" i="27"/>
  <c r="U27" i="27"/>
  <c r="W27" i="27"/>
  <c r="Q27" i="27"/>
  <c r="S27" i="27"/>
  <c r="O27" i="27"/>
  <c r="P27" i="27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/>
  <c r="AH25" i="27"/>
  <c r="AE25" i="27"/>
  <c r="AG25" i="27" s="1"/>
  <c r="AC25" i="27"/>
  <c r="Z25" i="27"/>
  <c r="AB25" i="27" s="1"/>
  <c r="X25" i="27"/>
  <c r="U25" i="27"/>
  <c r="W25" i="27" s="1"/>
  <c r="Q25" i="27"/>
  <c r="O25" i="27"/>
  <c r="S25" i="27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/>
  <c r="AH24" i="27"/>
  <c r="AE24" i="27"/>
  <c r="AG24" i="27" s="1"/>
  <c r="AC24" i="27"/>
  <c r="Z24" i="27"/>
  <c r="AB24" i="27" s="1"/>
  <c r="X24" i="27"/>
  <c r="U24" i="27"/>
  <c r="W24" i="27" s="1"/>
  <c r="Q24" i="27"/>
  <c r="O24" i="27"/>
  <c r="P24" i="27" s="1"/>
  <c r="L24" i="27"/>
  <c r="J24" i="27"/>
  <c r="EA23" i="27"/>
  <c r="DX23" i="27"/>
  <c r="DU23" i="27"/>
  <c r="DR23" i="27"/>
  <c r="DO23" i="27"/>
  <c r="DL23" i="27"/>
  <c r="DI23" i="27"/>
  <c r="G23" i="27"/>
  <c r="DG23" i="27"/>
  <c r="E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/>
  <c r="AH23" i="27"/>
  <c r="AE23" i="27"/>
  <c r="AG23" i="27" s="1"/>
  <c r="AC23" i="27"/>
  <c r="Z23" i="27"/>
  <c r="AB23" i="27" s="1"/>
  <c r="X23" i="27"/>
  <c r="U23" i="27"/>
  <c r="W23" i="27" s="1"/>
  <c r="Q23" i="27"/>
  <c r="R23" i="27" s="1"/>
  <c r="O23" i="27"/>
  <c r="P23" i="27"/>
  <c r="L23" i="27"/>
  <c r="J23" i="27"/>
  <c r="K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/>
  <c r="X22" i="27"/>
  <c r="U22" i="27"/>
  <c r="W22" i="27" s="1"/>
  <c r="Q22" i="27"/>
  <c r="O22" i="27"/>
  <c r="P22" i="27" s="1"/>
  <c r="L22" i="27"/>
  <c r="J22" i="27"/>
  <c r="K22" i="27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 s="1"/>
  <c r="AH21" i="27"/>
  <c r="AE21" i="27"/>
  <c r="AG21" i="27"/>
  <c r="AC21" i="27"/>
  <c r="Z21" i="27"/>
  <c r="AB21" i="27" s="1"/>
  <c r="X21" i="27"/>
  <c r="U21" i="27"/>
  <c r="W21" i="27" s="1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/>
  <c r="AH20" i="27"/>
  <c r="AE20" i="27"/>
  <c r="AG20" i="27" s="1"/>
  <c r="AC20" i="27"/>
  <c r="Z20" i="27"/>
  <c r="AB20" i="27" s="1"/>
  <c r="X20" i="27"/>
  <c r="U20" i="27"/>
  <c r="W20" i="27" s="1"/>
  <c r="Q20" i="27"/>
  <c r="O20" i="27"/>
  <c r="P20" i="27"/>
  <c r="L20" i="27"/>
  <c r="J20" i="27"/>
  <c r="N20" i="27" s="1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R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/>
  <c r="Q19" i="27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 s="1"/>
  <c r="AC18" i="27"/>
  <c r="Z18" i="27"/>
  <c r="AB18" i="27"/>
  <c r="X18" i="27"/>
  <c r="U18" i="27"/>
  <c r="W18" i="27" s="1"/>
  <c r="Q18" i="27"/>
  <c r="O18" i="27"/>
  <c r="P18" i="27" s="1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M17" i="27" s="1"/>
  <c r="J17" i="27"/>
  <c r="K17" i="27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/>
  <c r="AC16" i="27"/>
  <c r="AB16" i="27"/>
  <c r="Z16" i="27"/>
  <c r="X16" i="27"/>
  <c r="U16" i="27"/>
  <c r="W16" i="27"/>
  <c r="Q16" i="27"/>
  <c r="O16" i="27"/>
  <c r="P16" i="27" s="1"/>
  <c r="L16" i="27"/>
  <c r="J16" i="27"/>
  <c r="EA15" i="27"/>
  <c r="DX15" i="27"/>
  <c r="DU15" i="27"/>
  <c r="DR15" i="27"/>
  <c r="DO15" i="27"/>
  <c r="DL15" i="27"/>
  <c r="DI15" i="27"/>
  <c r="DG15" i="27"/>
  <c r="E15" i="27" s="1"/>
  <c r="F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/>
  <c r="AC14" i="27"/>
  <c r="Z14" i="27"/>
  <c r="AB14" i="27" s="1"/>
  <c r="X14" i="27"/>
  <c r="U14" i="27"/>
  <c r="W14" i="27" s="1"/>
  <c r="Q14" i="27"/>
  <c r="O14" i="27"/>
  <c r="P14" i="27" s="1"/>
  <c r="L14" i="27"/>
  <c r="M14" i="27" s="1"/>
  <c r="J14" i="27"/>
  <c r="K14" i="27"/>
  <c r="EA13" i="27"/>
  <c r="DX13" i="27"/>
  <c r="DU13" i="27"/>
  <c r="DR13" i="27"/>
  <c r="DO13" i="27"/>
  <c r="DL13" i="27"/>
  <c r="DI13" i="27"/>
  <c r="DG13" i="27"/>
  <c r="E13" i="27" s="1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/>
  <c r="AH13" i="27"/>
  <c r="AE13" i="27"/>
  <c r="AG13" i="27" s="1"/>
  <c r="AC13" i="27"/>
  <c r="Z13" i="27"/>
  <c r="AB13" i="27" s="1"/>
  <c r="X13" i="27"/>
  <c r="U13" i="27"/>
  <c r="W13" i="27" s="1"/>
  <c r="Q13" i="27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DG82" i="27" s="1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/>
  <c r="Q11" i="27"/>
  <c r="O11" i="27"/>
  <c r="P11" i="27" s="1"/>
  <c r="L11" i="27"/>
  <c r="J11" i="27"/>
  <c r="K11" i="27" s="1"/>
  <c r="G11" i="27"/>
  <c r="EA10" i="27"/>
  <c r="E10" i="27" s="1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N82" i="27" s="1"/>
  <c r="BO82" i="27" s="1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/>
  <c r="W8" i="27" s="1"/>
  <c r="AB8" i="27" s="1"/>
  <c r="AG8" i="27" s="1"/>
  <c r="AL8" i="27" s="1"/>
  <c r="K8" i="27"/>
  <c r="P8" i="27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/>
  <c r="BC82" i="26"/>
  <c r="BD82" i="26" s="1"/>
  <c r="BB82" i="26"/>
  <c r="AZ82" i="26"/>
  <c r="BA82" i="26" s="1"/>
  <c r="AY82" i="26"/>
  <c r="AW82" i="26"/>
  <c r="AX82" i="26" s="1"/>
  <c r="AT82" i="26"/>
  <c r="AU82" i="26" s="1"/>
  <c r="AQ82" i="26"/>
  <c r="AO82" i="26"/>
  <c r="AL82" i="26"/>
  <c r="AJ82" i="26"/>
  <c r="AK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 s="1"/>
  <c r="AD81" i="26"/>
  <c r="AA81" i="26"/>
  <c r="AC81" i="26" s="1"/>
  <c r="Y81" i="26"/>
  <c r="V81" i="26"/>
  <c r="X81" i="26" s="1"/>
  <c r="R81" i="26"/>
  <c r="P81" i="26"/>
  <c r="Q81" i="26" s="1"/>
  <c r="M81" i="26"/>
  <c r="K81" i="26"/>
  <c r="ED80" i="26"/>
  <c r="EE80" i="26" s="1"/>
  <c r="DX80" i="26"/>
  <c r="DU80" i="26"/>
  <c r="DR80" i="26"/>
  <c r="DO80" i="26"/>
  <c r="DL80" i="26"/>
  <c r="DJ80" i="26"/>
  <c r="H80" i="26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/>
  <c r="AD80" i="26"/>
  <c r="AA80" i="26"/>
  <c r="AC80" i="26" s="1"/>
  <c r="Y80" i="26"/>
  <c r="V80" i="26"/>
  <c r="X80" i="26"/>
  <c r="R80" i="26"/>
  <c r="P80" i="26"/>
  <c r="Q80" i="26" s="1"/>
  <c r="M80" i="26"/>
  <c r="O80" i="26" s="1"/>
  <c r="K80" i="26"/>
  <c r="ED79" i="26"/>
  <c r="EE79" i="26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/>
  <c r="AI79" i="26"/>
  <c r="AF79" i="26"/>
  <c r="AH79" i="26" s="1"/>
  <c r="AD79" i="26"/>
  <c r="AA79" i="26"/>
  <c r="AC79" i="26" s="1"/>
  <c r="Y79" i="26"/>
  <c r="V79" i="26"/>
  <c r="X79" i="26" s="1"/>
  <c r="R79" i="26"/>
  <c r="P79" i="26"/>
  <c r="M79" i="26"/>
  <c r="K79" i="26"/>
  <c r="L79" i="26" s="1"/>
  <c r="ED78" i="26"/>
  <c r="EE78" i="26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/>
  <c r="AN78" i="26"/>
  <c r="AK78" i="26"/>
  <c r="AM78" i="26" s="1"/>
  <c r="AI78" i="26"/>
  <c r="AF78" i="26"/>
  <c r="AH78" i="26"/>
  <c r="AD78" i="26"/>
  <c r="AA78" i="26"/>
  <c r="AC78" i="26" s="1"/>
  <c r="Y78" i="26"/>
  <c r="V78" i="26"/>
  <c r="X78" i="26"/>
  <c r="R78" i="26"/>
  <c r="P78" i="26"/>
  <c r="Q78" i="26" s="1"/>
  <c r="S78" i="26" s="1"/>
  <c r="M78" i="26"/>
  <c r="K78" i="26"/>
  <c r="ED77" i="26"/>
  <c r="DX77" i="26"/>
  <c r="DU77" i="26"/>
  <c r="DR77" i="26"/>
  <c r="DO77" i="26"/>
  <c r="DL77" i="26"/>
  <c r="DJ77" i="26"/>
  <c r="H77" i="26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/>
  <c r="AN77" i="26"/>
  <c r="AK77" i="26"/>
  <c r="AM77" i="26" s="1"/>
  <c r="AI77" i="26"/>
  <c r="AF77" i="26"/>
  <c r="AH77" i="26" s="1"/>
  <c r="AD77" i="26"/>
  <c r="AA77" i="26"/>
  <c r="AC77" i="26" s="1"/>
  <c r="Y77" i="26"/>
  <c r="V77" i="26"/>
  <c r="X77" i="26"/>
  <c r="R77" i="26"/>
  <c r="P77" i="26"/>
  <c r="T77" i="26" s="1"/>
  <c r="M77" i="26"/>
  <c r="K77" i="26"/>
  <c r="L77" i="26"/>
  <c r="ED76" i="26"/>
  <c r="EE76" i="26" s="1"/>
  <c r="DX76" i="26"/>
  <c r="DU76" i="26"/>
  <c r="DR76" i="26"/>
  <c r="DO76" i="26"/>
  <c r="DL76" i="26"/>
  <c r="DJ76" i="26"/>
  <c r="H76" i="26" s="1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S76" i="26" s="1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/>
  <c r="AI76" i="26"/>
  <c r="AF76" i="26"/>
  <c r="AH76" i="26" s="1"/>
  <c r="AD76" i="26"/>
  <c r="AA76" i="26"/>
  <c r="AC76" i="26" s="1"/>
  <c r="Y76" i="26"/>
  <c r="V76" i="26"/>
  <c r="X76" i="26" s="1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/>
  <c r="AI75" i="26"/>
  <c r="AF75" i="26"/>
  <c r="AH75" i="26" s="1"/>
  <c r="AD75" i="26"/>
  <c r="AA75" i="26"/>
  <c r="AC75" i="26" s="1"/>
  <c r="Y75" i="26"/>
  <c r="V75" i="26"/>
  <c r="X75" i="26" s="1"/>
  <c r="R75" i="26"/>
  <c r="P75" i="26"/>
  <c r="Q75" i="26" s="1"/>
  <c r="M75" i="26"/>
  <c r="K75" i="26"/>
  <c r="L75" i="26" s="1"/>
  <c r="ED74" i="26"/>
  <c r="EE74" i="26" s="1"/>
  <c r="DX74" i="26"/>
  <c r="DU74" i="26"/>
  <c r="DR74" i="26"/>
  <c r="DO74" i="26"/>
  <c r="DL74" i="26"/>
  <c r="DJ74" i="26"/>
  <c r="H74" i="26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/>
  <c r="AD74" i="26"/>
  <c r="AA74" i="26"/>
  <c r="AC74" i="26" s="1"/>
  <c r="Y74" i="26"/>
  <c r="V74" i="26"/>
  <c r="X74" i="26"/>
  <c r="R74" i="26"/>
  <c r="P74" i="26"/>
  <c r="Q74" i="26" s="1"/>
  <c r="M74" i="26"/>
  <c r="K74" i="26"/>
  <c r="ED73" i="26"/>
  <c r="EE73" i="26" s="1"/>
  <c r="DX73" i="26"/>
  <c r="DU73" i="26"/>
  <c r="DR73" i="26"/>
  <c r="DO73" i="26"/>
  <c r="DL73" i="26"/>
  <c r="DJ73" i="26"/>
  <c r="H73" i="26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 s="1"/>
  <c r="AD73" i="26"/>
  <c r="AA73" i="26"/>
  <c r="AC73" i="26"/>
  <c r="Y73" i="26"/>
  <c r="V73" i="26"/>
  <c r="X73" i="26" s="1"/>
  <c r="R73" i="26"/>
  <c r="P73" i="26"/>
  <c r="Q73" i="26"/>
  <c r="M73" i="26"/>
  <c r="N73" i="26" s="1"/>
  <c r="K73" i="26"/>
  <c r="L73" i="26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 s="1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/>
  <c r="AI71" i="26"/>
  <c r="AF71" i="26"/>
  <c r="AH71" i="26" s="1"/>
  <c r="AD71" i="26"/>
  <c r="AA71" i="26"/>
  <c r="AC71" i="26" s="1"/>
  <c r="Y71" i="26"/>
  <c r="V71" i="26"/>
  <c r="X71" i="26" s="1"/>
  <c r="R71" i="26"/>
  <c r="P71" i="26"/>
  <c r="M71" i="26"/>
  <c r="K71" i="26"/>
  <c r="L71" i="26" s="1"/>
  <c r="ED70" i="26"/>
  <c r="EE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 s="1"/>
  <c r="AI70" i="26"/>
  <c r="AF70" i="26"/>
  <c r="AH70" i="26"/>
  <c r="AD70" i="26"/>
  <c r="AA70" i="26"/>
  <c r="AC70" i="26" s="1"/>
  <c r="Y70" i="26"/>
  <c r="V70" i="26"/>
  <c r="X70" i="26"/>
  <c r="R70" i="26"/>
  <c r="P70" i="26"/>
  <c r="Q70" i="26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 s="1"/>
  <c r="Y69" i="26"/>
  <c r="V69" i="26"/>
  <c r="X69" i="26" s="1"/>
  <c r="R69" i="26"/>
  <c r="P69" i="26"/>
  <c r="M69" i="26"/>
  <c r="K69" i="26"/>
  <c r="L69" i="26" s="1"/>
  <c r="ED68" i="26"/>
  <c r="EE68" i="26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/>
  <c r="AD68" i="26"/>
  <c r="AA68" i="26"/>
  <c r="AC68" i="26" s="1"/>
  <c r="Y68" i="26"/>
  <c r="V68" i="26"/>
  <c r="X68" i="26" s="1"/>
  <c r="R68" i="26"/>
  <c r="P68" i="26"/>
  <c r="Q68" i="26" s="1"/>
  <c r="M68" i="26"/>
  <c r="K68" i="26"/>
  <c r="ED67" i="26"/>
  <c r="EE67" i="26" s="1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Q67" i="26" s="1"/>
  <c r="M67" i="26"/>
  <c r="K67" i="26"/>
  <c r="L67" i="26"/>
  <c r="ED66" i="26"/>
  <c r="EE66" i="26" s="1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/>
  <c r="R66" i="26"/>
  <c r="T66" i="26" s="1"/>
  <c r="P66" i="26"/>
  <c r="Q66" i="26"/>
  <c r="M66" i="26"/>
  <c r="K66" i="26"/>
  <c r="ED65" i="26"/>
  <c r="EE65" i="26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 s="1"/>
  <c r="AD65" i="26"/>
  <c r="AA65" i="26"/>
  <c r="AC65" i="26" s="1"/>
  <c r="Y65" i="26"/>
  <c r="V65" i="26"/>
  <c r="X65" i="26" s="1"/>
  <c r="R65" i="26"/>
  <c r="P65" i="26"/>
  <c r="Q65" i="26"/>
  <c r="M65" i="26"/>
  <c r="K65" i="26"/>
  <c r="L65" i="26" s="1"/>
  <c r="ED64" i="26"/>
  <c r="DX64" i="26"/>
  <c r="DU64" i="26"/>
  <c r="DR64" i="26"/>
  <c r="DO64" i="26"/>
  <c r="DL64" i="26"/>
  <c r="DJ64" i="26"/>
  <c r="H64" i="26" s="1"/>
  <c r="DH64" i="26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 s="1"/>
  <c r="AI64" i="26"/>
  <c r="AF64" i="26"/>
  <c r="AH64" i="26" s="1"/>
  <c r="AD64" i="26"/>
  <c r="AA64" i="26"/>
  <c r="AC64" i="26"/>
  <c r="Y64" i="26"/>
  <c r="V64" i="26"/>
  <c r="X64" i="26" s="1"/>
  <c r="R64" i="26"/>
  <c r="P64" i="26"/>
  <c r="Q64" i="26"/>
  <c r="M64" i="26"/>
  <c r="K64" i="26"/>
  <c r="ED63" i="26"/>
  <c r="EE63" i="26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/>
  <c r="AI63" i="26"/>
  <c r="AF63" i="26"/>
  <c r="AH63" i="26" s="1"/>
  <c r="AD63" i="26"/>
  <c r="AA63" i="26"/>
  <c r="AC63" i="26"/>
  <c r="Y63" i="26"/>
  <c r="V63" i="26"/>
  <c r="X63" i="26" s="1"/>
  <c r="R63" i="26"/>
  <c r="P63" i="26"/>
  <c r="M63" i="26"/>
  <c r="K63" i="26"/>
  <c r="L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/>
  <c r="AI62" i="26"/>
  <c r="AF62" i="26"/>
  <c r="AH62" i="26" s="1"/>
  <c r="AD62" i="26"/>
  <c r="AA62" i="26"/>
  <c r="AC62" i="26" s="1"/>
  <c r="Y62" i="26"/>
  <c r="V62" i="26"/>
  <c r="X62" i="26" s="1"/>
  <c r="R62" i="26"/>
  <c r="T62" i="26" s="1"/>
  <c r="P62" i="26"/>
  <c r="Q62" i="26" s="1"/>
  <c r="M62" i="26"/>
  <c r="K62" i="26"/>
  <c r="ED61" i="26"/>
  <c r="EE61" i="26" s="1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/>
  <c r="AD61" i="26"/>
  <c r="AA61" i="26"/>
  <c r="AC61" i="26" s="1"/>
  <c r="Y61" i="26"/>
  <c r="V61" i="26"/>
  <c r="X61" i="26" s="1"/>
  <c r="R61" i="26"/>
  <c r="P61" i="26"/>
  <c r="M61" i="26"/>
  <c r="K61" i="26"/>
  <c r="ED60" i="26"/>
  <c r="EE60" i="26" s="1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/>
  <c r="AD60" i="26"/>
  <c r="AA60" i="26"/>
  <c r="AC60" i="26" s="1"/>
  <c r="Y60" i="26"/>
  <c r="V60" i="26"/>
  <c r="X60" i="26"/>
  <c r="R60" i="26"/>
  <c r="T60" i="26" s="1"/>
  <c r="P60" i="26"/>
  <c r="Q60" i="26"/>
  <c r="M60" i="26"/>
  <c r="O60" i="26" s="1"/>
  <c r="K60" i="26"/>
  <c r="L60" i="26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/>
  <c r="AD59" i="26"/>
  <c r="AA59" i="26"/>
  <c r="AC59" i="26" s="1"/>
  <c r="Y59" i="26"/>
  <c r="V59" i="26"/>
  <c r="X59" i="26" s="1"/>
  <c r="R59" i="26"/>
  <c r="P59" i="26"/>
  <c r="Q59" i="26" s="1"/>
  <c r="M59" i="26"/>
  <c r="K59" i="26"/>
  <c r="ED58" i="26"/>
  <c r="EE58" i="26" s="1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/>
  <c r="AI58" i="26"/>
  <c r="AF58" i="26"/>
  <c r="AH58" i="26" s="1"/>
  <c r="AD58" i="26"/>
  <c r="AA58" i="26"/>
  <c r="AC58" i="26"/>
  <c r="Y58" i="26"/>
  <c r="V58" i="26"/>
  <c r="X58" i="26" s="1"/>
  <c r="R58" i="26"/>
  <c r="P58" i="26"/>
  <c r="Q58" i="26" s="1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 s="1"/>
  <c r="DH57" i="26"/>
  <c r="F57" i="26" s="1"/>
  <c r="G57" i="26" s="1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/>
  <c r="AI57" i="26"/>
  <c r="AF57" i="26"/>
  <c r="AH57" i="26" s="1"/>
  <c r="AD57" i="26"/>
  <c r="AA57" i="26"/>
  <c r="AC57" i="26" s="1"/>
  <c r="Y57" i="26"/>
  <c r="V57" i="26"/>
  <c r="X57" i="26" s="1"/>
  <c r="R57" i="26"/>
  <c r="P57" i="26"/>
  <c r="M57" i="26"/>
  <c r="K57" i="26"/>
  <c r="L57" i="26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/>
  <c r="AI56" i="26"/>
  <c r="AF56" i="26"/>
  <c r="AH56" i="26" s="1"/>
  <c r="AD56" i="26"/>
  <c r="AA56" i="26"/>
  <c r="AC56" i="26"/>
  <c r="Y56" i="26"/>
  <c r="V56" i="26"/>
  <c r="X56" i="26" s="1"/>
  <c r="R56" i="26"/>
  <c r="P56" i="26"/>
  <c r="Q56" i="26" s="1"/>
  <c r="S56" i="26" s="1"/>
  <c r="M56" i="26"/>
  <c r="K56" i="26"/>
  <c r="L56" i="26" s="1"/>
  <c r="ED55" i="26"/>
  <c r="EE55" i="26" s="1"/>
  <c r="DX55" i="26"/>
  <c r="DU55" i="26"/>
  <c r="DR55" i="26"/>
  <c r="DO55" i="26"/>
  <c r="DL55" i="26"/>
  <c r="DJ55" i="26"/>
  <c r="H55" i="26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 s="1"/>
  <c r="AD55" i="26"/>
  <c r="AA55" i="26"/>
  <c r="AC55" i="26" s="1"/>
  <c r="Y55" i="26"/>
  <c r="V55" i="26"/>
  <c r="X55" i="26" s="1"/>
  <c r="R55" i="26"/>
  <c r="P55" i="26"/>
  <c r="Q55" i="26"/>
  <c r="M55" i="26"/>
  <c r="K55" i="26"/>
  <c r="L55" i="26" s="1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 s="1"/>
  <c r="R54" i="26"/>
  <c r="P54" i="26"/>
  <c r="Q54" i="26"/>
  <c r="M54" i="26"/>
  <c r="K54" i="26"/>
  <c r="L54" i="26" s="1"/>
  <c r="ED53" i="26"/>
  <c r="EE53" i="26" s="1"/>
  <c r="DX53" i="26"/>
  <c r="DU53" i="26"/>
  <c r="DR53" i="26"/>
  <c r="DO53" i="26"/>
  <c r="DL53" i="26"/>
  <c r="DJ53" i="26"/>
  <c r="H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 s="1"/>
  <c r="AD53" i="26"/>
  <c r="AA53" i="26"/>
  <c r="AC53" i="26" s="1"/>
  <c r="Y53" i="26"/>
  <c r="V53" i="26"/>
  <c r="X53" i="26" s="1"/>
  <c r="R53" i="26"/>
  <c r="P53" i="26"/>
  <c r="M53" i="26"/>
  <c r="K53" i="26"/>
  <c r="L53" i="26" s="1"/>
  <c r="ED52" i="26"/>
  <c r="EE52" i="26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 s="1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 s="1"/>
  <c r="R52" i="26"/>
  <c r="S52" i="26" s="1"/>
  <c r="P52" i="26"/>
  <c r="Q52" i="26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 s="1"/>
  <c r="AI51" i="26"/>
  <c r="AF51" i="26"/>
  <c r="AH51" i="26"/>
  <c r="AD51" i="26"/>
  <c r="AA51" i="26"/>
  <c r="AC51" i="26" s="1"/>
  <c r="Y51" i="26"/>
  <c r="V51" i="26"/>
  <c r="X51" i="26" s="1"/>
  <c r="R51" i="26"/>
  <c r="P51" i="26"/>
  <c r="M51" i="26"/>
  <c r="K51" i="26"/>
  <c r="L51" i="26" s="1"/>
  <c r="N51" i="26" s="1"/>
  <c r="ED50" i="26"/>
  <c r="EE50" i="26"/>
  <c r="DX50" i="26"/>
  <c r="DU50" i="26"/>
  <c r="DR50" i="26"/>
  <c r="DO50" i="26"/>
  <c r="DL50" i="26"/>
  <c r="DJ50" i="26"/>
  <c r="H50" i="26" s="1"/>
  <c r="DH50" i="26"/>
  <c r="F50" i="26" s="1"/>
  <c r="G50" i="26" s="1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 s="1"/>
  <c r="R50" i="26"/>
  <c r="P50" i="26"/>
  <c r="Q50" i="26" s="1"/>
  <c r="M50" i="26"/>
  <c r="K50" i="26"/>
  <c r="L50" i="26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/>
  <c r="AI49" i="26"/>
  <c r="AF49" i="26"/>
  <c r="AH49" i="26" s="1"/>
  <c r="AD49" i="26"/>
  <c r="AA49" i="26"/>
  <c r="AC49" i="26" s="1"/>
  <c r="Y49" i="26"/>
  <c r="V49" i="26"/>
  <c r="X49" i="26" s="1"/>
  <c r="R49" i="26"/>
  <c r="P49" i="26"/>
  <c r="Q49" i="26" s="1"/>
  <c r="M49" i="26"/>
  <c r="K49" i="26"/>
  <c r="L49" i="26" s="1"/>
  <c r="N49" i="26" s="1"/>
  <c r="ED48" i="26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/>
  <c r="AN48" i="26"/>
  <c r="AK48" i="26"/>
  <c r="AM48" i="26" s="1"/>
  <c r="AI48" i="26"/>
  <c r="AF48" i="26"/>
  <c r="AH48" i="26"/>
  <c r="AD48" i="26"/>
  <c r="AA48" i="26"/>
  <c r="AC48" i="26" s="1"/>
  <c r="Y48" i="26"/>
  <c r="V48" i="26"/>
  <c r="X48" i="26" s="1"/>
  <c r="R48" i="26"/>
  <c r="P48" i="26"/>
  <c r="Q48" i="26" s="1"/>
  <c r="M48" i="26"/>
  <c r="K48" i="26"/>
  <c r="L48" i="26" s="1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/>
  <c r="AN47" i="26"/>
  <c r="AK47" i="26"/>
  <c r="AM47" i="26" s="1"/>
  <c r="AI47" i="26"/>
  <c r="AF47" i="26"/>
  <c r="AH47" i="26"/>
  <c r="AD47" i="26"/>
  <c r="AA47" i="26"/>
  <c r="AC47" i="26" s="1"/>
  <c r="Y47" i="26"/>
  <c r="V47" i="26"/>
  <c r="X47" i="26" s="1"/>
  <c r="R47" i="26"/>
  <c r="P47" i="26"/>
  <c r="Q47" i="26"/>
  <c r="S47" i="26" s="1"/>
  <c r="M47" i="26"/>
  <c r="K47" i="26"/>
  <c r="L47" i="26" s="1"/>
  <c r="ED46" i="26"/>
  <c r="EE46" i="26" s="1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S46" i="26" s="1"/>
  <c r="BO46" i="26"/>
  <c r="BP46" i="26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/>
  <c r="AD46" i="26"/>
  <c r="AA46" i="26"/>
  <c r="AC46" i="26" s="1"/>
  <c r="Y46" i="26"/>
  <c r="V46" i="26"/>
  <c r="X46" i="26"/>
  <c r="R46" i="26"/>
  <c r="P46" i="26"/>
  <c r="Q46" i="26" s="1"/>
  <c r="M46" i="26"/>
  <c r="K46" i="26"/>
  <c r="L46" i="26" s="1"/>
  <c r="ED45" i="26"/>
  <c r="EE45" i="26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/>
  <c r="Y45" i="26"/>
  <c r="V45" i="26"/>
  <c r="X45" i="26" s="1"/>
  <c r="R45" i="26"/>
  <c r="P45" i="26"/>
  <c r="M45" i="26"/>
  <c r="K45" i="26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 s="1"/>
  <c r="AD44" i="26"/>
  <c r="AA44" i="26"/>
  <c r="AC44" i="26"/>
  <c r="Y44" i="26"/>
  <c r="V44" i="26"/>
  <c r="X44" i="26" s="1"/>
  <c r="R44" i="26"/>
  <c r="P44" i="26"/>
  <c r="Q44" i="26" s="1"/>
  <c r="M44" i="26"/>
  <c r="K44" i="26"/>
  <c r="L44" i="26"/>
  <c r="N44" i="26" s="1"/>
  <c r="ED43" i="26"/>
  <c r="EE43" i="26" s="1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/>
  <c r="AD43" i="26"/>
  <c r="AA43" i="26"/>
  <c r="AC43" i="26" s="1"/>
  <c r="Y43" i="26"/>
  <c r="V43" i="26"/>
  <c r="X43" i="26"/>
  <c r="R43" i="26"/>
  <c r="P43" i="26"/>
  <c r="Q43" i="26" s="1"/>
  <c r="S43" i="26" s="1"/>
  <c r="M43" i="26"/>
  <c r="K43" i="26"/>
  <c r="ED42" i="26"/>
  <c r="EE42" i="26" s="1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 s="1"/>
  <c r="BM42" i="26"/>
  <c r="BJ42" i="26"/>
  <c r="BG42" i="26"/>
  <c r="BD42" i="26"/>
  <c r="BA42" i="26"/>
  <c r="AX42" i="26"/>
  <c r="AU42" i="26"/>
  <c r="AS42" i="26"/>
  <c r="AP42" i="26"/>
  <c r="AR42" i="26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T42" i="26"/>
  <c r="P42" i="26"/>
  <c r="Q42" i="26" s="1"/>
  <c r="M42" i="26"/>
  <c r="K42" i="26"/>
  <c r="L42" i="26" s="1"/>
  <c r="ED41" i="26"/>
  <c r="EE41" i="26" s="1"/>
  <c r="DX41" i="26"/>
  <c r="DU41" i="26"/>
  <c r="DR41" i="26"/>
  <c r="DO41" i="26"/>
  <c r="DL41" i="26"/>
  <c r="DJ41" i="26"/>
  <c r="H41" i="26"/>
  <c r="DH41" i="26"/>
  <c r="DI41" i="26" s="1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 s="1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/>
  <c r="Y41" i="26"/>
  <c r="V41" i="26"/>
  <c r="X41" i="26" s="1"/>
  <c r="R41" i="26"/>
  <c r="P41" i="26"/>
  <c r="T41" i="26"/>
  <c r="M41" i="26"/>
  <c r="K41" i="26"/>
  <c r="ED40" i="26"/>
  <c r="EE40" i="26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 s="1"/>
  <c r="BO40" i="26"/>
  <c r="BP40" i="26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/>
  <c r="AD40" i="26"/>
  <c r="AA40" i="26"/>
  <c r="AC40" i="26" s="1"/>
  <c r="Y40" i="26"/>
  <c r="V40" i="26"/>
  <c r="X40" i="26"/>
  <c r="R40" i="26"/>
  <c r="P40" i="26"/>
  <c r="Q40" i="26" s="1"/>
  <c r="M40" i="26"/>
  <c r="K40" i="26"/>
  <c r="L40" i="26" s="1"/>
  <c r="ED39" i="26"/>
  <c r="EE39" i="26" s="1"/>
  <c r="DX39" i="26"/>
  <c r="DU39" i="26"/>
  <c r="DR39" i="26"/>
  <c r="DO39" i="26"/>
  <c r="DL39" i="26"/>
  <c r="DJ39" i="26"/>
  <c r="H39" i="26" s="1"/>
  <c r="DH39" i="26"/>
  <c r="DI39" i="26" s="1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P39" i="26"/>
  <c r="M39" i="26"/>
  <c r="O39" i="26" s="1"/>
  <c r="K39" i="26"/>
  <c r="L39" i="26" s="1"/>
  <c r="ED38" i="26"/>
  <c r="EE38" i="26" s="1"/>
  <c r="DX38" i="26"/>
  <c r="DU38" i="26"/>
  <c r="DR38" i="26"/>
  <c r="DO38" i="26"/>
  <c r="DL38" i="26"/>
  <c r="DJ38" i="26"/>
  <c r="H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P38" i="26"/>
  <c r="Q38" i="26"/>
  <c r="M38" i="26"/>
  <c r="K38" i="26"/>
  <c r="L38" i="26" s="1"/>
  <c r="ED37" i="26"/>
  <c r="EE37" i="26" s="1"/>
  <c r="DX37" i="26"/>
  <c r="DU37" i="26"/>
  <c r="DR37" i="26"/>
  <c r="DO37" i="26"/>
  <c r="DL37" i="26"/>
  <c r="DJ37" i="26"/>
  <c r="H37" i="26" s="1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/>
  <c r="R37" i="26"/>
  <c r="P37" i="26"/>
  <c r="M37" i="26"/>
  <c r="K37" i="26"/>
  <c r="ED36" i="26"/>
  <c r="EE36" i="26" s="1"/>
  <c r="DX36" i="26"/>
  <c r="DU36" i="26"/>
  <c r="DR36" i="26"/>
  <c r="DO36" i="26"/>
  <c r="DL36" i="26"/>
  <c r="DJ36" i="26"/>
  <c r="H36" i="26" s="1"/>
  <c r="DH36" i="26"/>
  <c r="F36" i="26" s="1"/>
  <c r="G36" i="26" s="1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 s="1"/>
  <c r="R36" i="26"/>
  <c r="P36" i="26"/>
  <c r="M36" i="26"/>
  <c r="K36" i="26"/>
  <c r="ED35" i="26"/>
  <c r="EE35" i="26" s="1"/>
  <c r="DX35" i="26"/>
  <c r="DU35" i="26"/>
  <c r="DR35" i="26"/>
  <c r="DO35" i="26"/>
  <c r="DL35" i="26"/>
  <c r="DJ35" i="26"/>
  <c r="H35" i="26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K35" i="26"/>
  <c r="L35" i="26"/>
  <c r="ED34" i="26"/>
  <c r="EE34" i="26" s="1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R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K34" i="26"/>
  <c r="L34" i="26"/>
  <c r="ED33" i="26"/>
  <c r="EE33" i="26" s="1"/>
  <c r="DX33" i="26"/>
  <c r="DU33" i="26"/>
  <c r="DR33" i="26"/>
  <c r="DO33" i="26"/>
  <c r="DL33" i="26"/>
  <c r="DJ33" i="26"/>
  <c r="H33" i="26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 s="1"/>
  <c r="AI33" i="26"/>
  <c r="AF33" i="26"/>
  <c r="AH33" i="26" s="1"/>
  <c r="AD33" i="26"/>
  <c r="AA33" i="26"/>
  <c r="AC33" i="26" s="1"/>
  <c r="Y33" i="26"/>
  <c r="V33" i="26"/>
  <c r="X33" i="26" s="1"/>
  <c r="R33" i="26"/>
  <c r="T33" i="26" s="1"/>
  <c r="P33" i="26"/>
  <c r="M33" i="26"/>
  <c r="O33" i="26" s="1"/>
  <c r="K33" i="26"/>
  <c r="ED32" i="26"/>
  <c r="EE32" i="26" s="1"/>
  <c r="DX32" i="26"/>
  <c r="DU32" i="26"/>
  <c r="DR32" i="26"/>
  <c r="DO32" i="26"/>
  <c r="DL32" i="26"/>
  <c r="DJ32" i="26"/>
  <c r="H32" i="26" s="1"/>
  <c r="DH32" i="26"/>
  <c r="DI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/>
  <c r="AI32" i="26"/>
  <c r="AF32" i="26"/>
  <c r="AH32" i="26" s="1"/>
  <c r="AD32" i="26"/>
  <c r="AA32" i="26"/>
  <c r="AC32" i="26"/>
  <c r="Y32" i="26"/>
  <c r="V32" i="26"/>
  <c r="X32" i="26" s="1"/>
  <c r="R32" i="26"/>
  <c r="P32" i="26"/>
  <c r="Q32" i="26" s="1"/>
  <c r="M32" i="26"/>
  <c r="K32" i="26"/>
  <c r="L32" i="26" s="1"/>
  <c r="N32" i="26" s="1"/>
  <c r="ED31" i="26"/>
  <c r="EE31" i="26" s="1"/>
  <c r="DX31" i="26"/>
  <c r="DU31" i="26"/>
  <c r="DR31" i="26"/>
  <c r="DO31" i="26"/>
  <c r="DL31" i="26"/>
  <c r="DJ31" i="26"/>
  <c r="H31" i="26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/>
  <c r="AI31" i="26"/>
  <c r="AF31" i="26"/>
  <c r="AH31" i="26" s="1"/>
  <c r="AD31" i="26"/>
  <c r="AA31" i="26"/>
  <c r="AC31" i="26" s="1"/>
  <c r="Y31" i="26"/>
  <c r="V31" i="26"/>
  <c r="X31" i="26" s="1"/>
  <c r="R31" i="26"/>
  <c r="P31" i="26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R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/>
  <c r="AI30" i="26"/>
  <c r="AF30" i="26"/>
  <c r="AH30" i="26" s="1"/>
  <c r="AD30" i="26"/>
  <c r="AA30" i="26"/>
  <c r="AC30" i="26" s="1"/>
  <c r="Y30" i="26"/>
  <c r="V30" i="26"/>
  <c r="X30" i="26" s="1"/>
  <c r="R30" i="26"/>
  <c r="P30" i="26"/>
  <c r="Q30" i="26"/>
  <c r="M30" i="26"/>
  <c r="K30" i="26"/>
  <c r="L30" i="26" s="1"/>
  <c r="N30" i="26" s="1"/>
  <c r="ED29" i="26"/>
  <c r="EE29" i="26" s="1"/>
  <c r="DX29" i="26"/>
  <c r="DU29" i="26"/>
  <c r="DR29" i="26"/>
  <c r="DO29" i="26"/>
  <c r="DL29" i="26"/>
  <c r="DJ29" i="26"/>
  <c r="H29" i="26"/>
  <c r="DH29" i="26"/>
  <c r="DI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/>
  <c r="AI29" i="26"/>
  <c r="AF29" i="26"/>
  <c r="AH29" i="26" s="1"/>
  <c r="AD29" i="26"/>
  <c r="AA29" i="26"/>
  <c r="AC29" i="26"/>
  <c r="Y29" i="26"/>
  <c r="V29" i="26"/>
  <c r="X29" i="26" s="1"/>
  <c r="R29" i="26"/>
  <c r="P29" i="26"/>
  <c r="Q29" i="26" s="1"/>
  <c r="M29" i="26"/>
  <c r="K29" i="26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R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/>
  <c r="AI28" i="26"/>
  <c r="AF28" i="26"/>
  <c r="AH28" i="26" s="1"/>
  <c r="AD28" i="26"/>
  <c r="AA28" i="26"/>
  <c r="AC28" i="26"/>
  <c r="Y28" i="26"/>
  <c r="V28" i="26"/>
  <c r="X28" i="26" s="1"/>
  <c r="R28" i="26"/>
  <c r="P28" i="26"/>
  <c r="Q28" i="26" s="1"/>
  <c r="M28" i="26"/>
  <c r="K28" i="26"/>
  <c r="L28" i="26" s="1"/>
  <c r="N28" i="26" s="1"/>
  <c r="ED27" i="26"/>
  <c r="EE27" i="26" s="1"/>
  <c r="DX27" i="26"/>
  <c r="DU27" i="26"/>
  <c r="DR27" i="26"/>
  <c r="DO27" i="26"/>
  <c r="DL27" i="26"/>
  <c r="DJ27" i="26"/>
  <c r="H27" i="26"/>
  <c r="DH27" i="26"/>
  <c r="DI27" i="26" s="1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M27" i="26"/>
  <c r="BJ27" i="26"/>
  <c r="BG27" i="26"/>
  <c r="BD27" i="26"/>
  <c r="BA27" i="26"/>
  <c r="AX27" i="26"/>
  <c r="AU27" i="26"/>
  <c r="AS27" i="26"/>
  <c r="AP27" i="26"/>
  <c r="AR27" i="26"/>
  <c r="AN27" i="26"/>
  <c r="AK27" i="26"/>
  <c r="AM27" i="26" s="1"/>
  <c r="AI27" i="26"/>
  <c r="AF27" i="26"/>
  <c r="AH27" i="26"/>
  <c r="AD27" i="26"/>
  <c r="AA27" i="26"/>
  <c r="AC27" i="26" s="1"/>
  <c r="Y27" i="26"/>
  <c r="V27" i="26"/>
  <c r="X27" i="26"/>
  <c r="R27" i="26"/>
  <c r="P27" i="26"/>
  <c r="M27" i="26"/>
  <c r="K27" i="26"/>
  <c r="O27" i="26" s="1"/>
  <c r="ED26" i="26"/>
  <c r="EE26" i="26" s="1"/>
  <c r="DX26" i="26"/>
  <c r="DU26" i="26"/>
  <c r="DR26" i="26"/>
  <c r="DO26" i="26"/>
  <c r="DL26" i="26"/>
  <c r="DJ26" i="26"/>
  <c r="H26" i="26"/>
  <c r="DH26" i="26"/>
  <c r="DI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/>
  <c r="BM26" i="26"/>
  <c r="BJ26" i="26"/>
  <c r="BG26" i="26"/>
  <c r="BD26" i="26"/>
  <c r="BA26" i="26"/>
  <c r="AX26" i="26"/>
  <c r="AU26" i="26"/>
  <c r="AS26" i="26"/>
  <c r="AP26" i="26"/>
  <c r="AR26" i="26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/>
  <c r="R26" i="26"/>
  <c r="P26" i="26"/>
  <c r="Q26" i="26" s="1"/>
  <c r="S26" i="26" s="1"/>
  <c r="M26" i="26"/>
  <c r="K26" i="26"/>
  <c r="L26" i="26"/>
  <c r="ED25" i="26"/>
  <c r="EE25" i="26" s="1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S25" i="26" s="1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/>
  <c r="AI25" i="26"/>
  <c r="AF25" i="26"/>
  <c r="AH25" i="26" s="1"/>
  <c r="AD25" i="26"/>
  <c r="AA25" i="26"/>
  <c r="AC25" i="26"/>
  <c r="Y25" i="26"/>
  <c r="V25" i="26"/>
  <c r="X25" i="26" s="1"/>
  <c r="R25" i="26"/>
  <c r="P25" i="26"/>
  <c r="M25" i="26"/>
  <c r="K25" i="26"/>
  <c r="L25" i="26"/>
  <c r="ED24" i="26"/>
  <c r="EE24" i="26" s="1"/>
  <c r="DX24" i="26"/>
  <c r="DU24" i="26"/>
  <c r="DR24" i="26"/>
  <c r="DO24" i="26"/>
  <c r="DL24" i="26"/>
  <c r="DJ24" i="26"/>
  <c r="H24" i="26" s="1"/>
  <c r="DH24" i="26"/>
  <c r="D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R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/>
  <c r="AI24" i="26"/>
  <c r="AF24" i="26"/>
  <c r="AH24" i="26" s="1"/>
  <c r="AD24" i="26"/>
  <c r="AA24" i="26"/>
  <c r="AC24" i="26"/>
  <c r="Y24" i="26"/>
  <c r="V24" i="26"/>
  <c r="X24" i="26" s="1"/>
  <c r="R24" i="26"/>
  <c r="P24" i="26"/>
  <c r="Q24" i="26" s="1"/>
  <c r="M24" i="26"/>
  <c r="K24" i="26"/>
  <c r="ED23" i="26"/>
  <c r="EE23" i="26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 s="1"/>
  <c r="AI23" i="26"/>
  <c r="AF23" i="26"/>
  <c r="AH23" i="26" s="1"/>
  <c r="AD23" i="26"/>
  <c r="AA23" i="26"/>
  <c r="AC23" i="26" s="1"/>
  <c r="Y23" i="26"/>
  <c r="V23" i="26"/>
  <c r="X23" i="26"/>
  <c r="R23" i="26"/>
  <c r="P23" i="26"/>
  <c r="M23" i="26"/>
  <c r="K23" i="26"/>
  <c r="O23" i="26" s="1"/>
  <c r="ED22" i="26"/>
  <c r="EE22" i="26"/>
  <c r="DX22" i="26"/>
  <c r="DU22" i="26"/>
  <c r="DR22" i="26"/>
  <c r="DO22" i="26"/>
  <c r="DL22" i="26"/>
  <c r="DJ22" i="26"/>
  <c r="H22" i="26" s="1"/>
  <c r="DH22" i="26"/>
  <c r="DI22" i="26" s="1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R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/>
  <c r="AI22" i="26"/>
  <c r="AF22" i="26"/>
  <c r="AH22" i="26" s="1"/>
  <c r="AD22" i="26"/>
  <c r="AA22" i="26"/>
  <c r="AC22" i="26" s="1"/>
  <c r="Y22" i="26"/>
  <c r="V22" i="26"/>
  <c r="X22" i="26" s="1"/>
  <c r="R22" i="26"/>
  <c r="P22" i="26"/>
  <c r="Q22" i="26"/>
  <c r="M22" i="26"/>
  <c r="K22" i="26"/>
  <c r="L22" i="26" s="1"/>
  <c r="N22" i="26" s="1"/>
  <c r="ED21" i="26"/>
  <c r="EE21" i="26" s="1"/>
  <c r="DX21" i="26"/>
  <c r="DU21" i="26"/>
  <c r="DR21" i="26"/>
  <c r="DO21" i="26"/>
  <c r="DL21" i="26"/>
  <c r="DJ21" i="26"/>
  <c r="H21" i="26"/>
  <c r="DH21" i="26"/>
  <c r="F21" i="26"/>
  <c r="G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 s="1"/>
  <c r="AI21" i="26"/>
  <c r="AF21" i="26"/>
  <c r="AH21" i="26"/>
  <c r="AD21" i="26"/>
  <c r="AA21" i="26"/>
  <c r="AC21" i="26" s="1"/>
  <c r="Y21" i="26"/>
  <c r="V21" i="26"/>
  <c r="X21" i="26" s="1"/>
  <c r="R21" i="26"/>
  <c r="P21" i="26"/>
  <c r="Q21" i="26" s="1"/>
  <c r="S21" i="26" s="1"/>
  <c r="M21" i="26"/>
  <c r="O21" i="26" s="1"/>
  <c r="K21" i="26"/>
  <c r="ED20" i="26"/>
  <c r="EE20" i="26" s="1"/>
  <c r="DX20" i="26"/>
  <c r="DU20" i="26"/>
  <c r="DR20" i="26"/>
  <c r="DO20" i="26"/>
  <c r="DL20" i="26"/>
  <c r="DJ20" i="26"/>
  <c r="H20" i="26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 s="1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S20" i="26" s="1"/>
  <c r="P20" i="26"/>
  <c r="Q20" i="26"/>
  <c r="M20" i="26"/>
  <c r="K20" i="26"/>
  <c r="L20" i="26" s="1"/>
  <c r="ED19" i="26"/>
  <c r="DX19" i="26"/>
  <c r="DU19" i="26"/>
  <c r="DR19" i="26"/>
  <c r="DO19" i="26"/>
  <c r="DL19" i="26"/>
  <c r="DJ19" i="26"/>
  <c r="H19" i="26" s="1"/>
  <c r="DH19" i="26"/>
  <c r="DI19" i="26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/>
  <c r="AI19" i="26"/>
  <c r="AF19" i="26"/>
  <c r="AH19" i="26" s="1"/>
  <c r="AD19" i="26"/>
  <c r="AA19" i="26"/>
  <c r="AC19" i="26"/>
  <c r="Y19" i="26"/>
  <c r="V19" i="26"/>
  <c r="X19" i="26" s="1"/>
  <c r="R19" i="26"/>
  <c r="P19" i="26"/>
  <c r="M19" i="26"/>
  <c r="K19" i="26"/>
  <c r="ED18" i="26"/>
  <c r="EE18" i="26" s="1"/>
  <c r="DX18" i="26"/>
  <c r="DU18" i="26"/>
  <c r="DR18" i="26"/>
  <c r="DO18" i="26"/>
  <c r="DL18" i="26"/>
  <c r="DJ18" i="26"/>
  <c r="H18" i="26" s="1"/>
  <c r="DH18" i="26"/>
  <c r="DI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/>
  <c r="AD18" i="26"/>
  <c r="AA18" i="26"/>
  <c r="AC18" i="26" s="1"/>
  <c r="Y18" i="26"/>
  <c r="V18" i="26"/>
  <c r="X18" i="26"/>
  <c r="R18" i="26"/>
  <c r="P18" i="26"/>
  <c r="M18" i="26"/>
  <c r="K18" i="26"/>
  <c r="L18" i="26"/>
  <c r="N18" i="26" s="1"/>
  <c r="ED17" i="26"/>
  <c r="EE17" i="26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S17" i="26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/>
  <c r="Y17" i="26"/>
  <c r="V17" i="26"/>
  <c r="X17" i="26" s="1"/>
  <c r="R17" i="26"/>
  <c r="P17" i="26"/>
  <c r="Q17" i="26"/>
  <c r="M17" i="26"/>
  <c r="O17" i="26" s="1"/>
  <c r="K17" i="26"/>
  <c r="ED16" i="26"/>
  <c r="EE16" i="26" s="1"/>
  <c r="DX16" i="26"/>
  <c r="DU16" i="26"/>
  <c r="DR16" i="26"/>
  <c r="DO16" i="26"/>
  <c r="DL16" i="26"/>
  <c r="DJ16" i="26"/>
  <c r="H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/>
  <c r="R16" i="26"/>
  <c r="P16" i="26"/>
  <c r="Q16" i="26" s="1"/>
  <c r="S16" i="26" s="1"/>
  <c r="M16" i="26"/>
  <c r="K16" i="26"/>
  <c r="L16" i="26" s="1"/>
  <c r="N16" i="26" s="1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P15" i="26"/>
  <c r="M15" i="26"/>
  <c r="O15" i="26" s="1"/>
  <c r="K15" i="26"/>
  <c r="ED14" i="26"/>
  <c r="EE14" i="26" s="1"/>
  <c r="DX14" i="26"/>
  <c r="DU14" i="26"/>
  <c r="DR14" i="26"/>
  <c r="DO14" i="26"/>
  <c r="DL14" i="26"/>
  <c r="DJ14" i="26"/>
  <c r="H14" i="26"/>
  <c r="DH14" i="26"/>
  <c r="DI14" i="26" s="1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 s="1"/>
  <c r="BM14" i="26"/>
  <c r="BJ14" i="26"/>
  <c r="BG14" i="26"/>
  <c r="BD14" i="26"/>
  <c r="BA14" i="26"/>
  <c r="AX14" i="26"/>
  <c r="AU14" i="26"/>
  <c r="AS14" i="26"/>
  <c r="AP14" i="26"/>
  <c r="AR14" i="26"/>
  <c r="AN14" i="26"/>
  <c r="AK14" i="26"/>
  <c r="AM14" i="26" s="1"/>
  <c r="AI14" i="26"/>
  <c r="AF14" i="26"/>
  <c r="AH14" i="26"/>
  <c r="AD14" i="26"/>
  <c r="AA14" i="26"/>
  <c r="AC14" i="26" s="1"/>
  <c r="Y14" i="26"/>
  <c r="V14" i="26"/>
  <c r="X14" i="26" s="1"/>
  <c r="R14" i="26"/>
  <c r="P14" i="26"/>
  <c r="M14" i="26"/>
  <c r="K14" i="26"/>
  <c r="L14" i="26" s="1"/>
  <c r="ED13" i="26"/>
  <c r="EE13" i="26"/>
  <c r="DX13" i="26"/>
  <c r="DU13" i="26"/>
  <c r="DR13" i="26"/>
  <c r="DO13" i="26"/>
  <c r="DL13" i="26"/>
  <c r="DJ13" i="26"/>
  <c r="H13" i="26" s="1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M13" i="26"/>
  <c r="BJ13" i="26"/>
  <c r="BG13" i="26"/>
  <c r="BD13" i="26"/>
  <c r="BA13" i="26"/>
  <c r="AX13" i="26"/>
  <c r="AU13" i="26"/>
  <c r="AS13" i="26"/>
  <c r="AP13" i="26"/>
  <c r="AR13" i="26"/>
  <c r="AN13" i="26"/>
  <c r="AK13" i="26"/>
  <c r="AM13" i="26" s="1"/>
  <c r="AI13" i="26"/>
  <c r="AF13" i="26"/>
  <c r="AH13" i="26"/>
  <c r="AD13" i="26"/>
  <c r="AA13" i="26"/>
  <c r="AC13" i="26" s="1"/>
  <c r="Y13" i="26"/>
  <c r="V13" i="26"/>
  <c r="X13" i="26" s="1"/>
  <c r="R13" i="26"/>
  <c r="P13" i="26"/>
  <c r="Q13" i="26" s="1"/>
  <c r="S13" i="26" s="1"/>
  <c r="M13" i="26"/>
  <c r="K13" i="26"/>
  <c r="ED12" i="26"/>
  <c r="EE12" i="26" s="1"/>
  <c r="DX12" i="26"/>
  <c r="DU12" i="26"/>
  <c r="DR12" i="26"/>
  <c r="DO12" i="26"/>
  <c r="DL12" i="26"/>
  <c r="DJ12" i="26"/>
  <c r="H12" i="26" s="1"/>
  <c r="DH12" i="26"/>
  <c r="DI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/>
  <c r="R12" i="26"/>
  <c r="P12" i="26"/>
  <c r="M12" i="26"/>
  <c r="K12" i="26"/>
  <c r="O12" i="26" s="1"/>
  <c r="ED11" i="26"/>
  <c r="EE11" i="26" s="1"/>
  <c r="DX11" i="26"/>
  <c r="DU11" i="26"/>
  <c r="DR11" i="26"/>
  <c r="DO11" i="26"/>
  <c r="DL11" i="26"/>
  <c r="DJ11" i="26"/>
  <c r="H11" i="26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M11" i="26"/>
  <c r="BJ11" i="26"/>
  <c r="BG11" i="26"/>
  <c r="BD11" i="26"/>
  <c r="BA11" i="26"/>
  <c r="AX11" i="26"/>
  <c r="AU11" i="26"/>
  <c r="AS11" i="26"/>
  <c r="AP11" i="26"/>
  <c r="AR11" i="26"/>
  <c r="AN11" i="26"/>
  <c r="AK11" i="26"/>
  <c r="AM11" i="26" s="1"/>
  <c r="AI11" i="26"/>
  <c r="AF11" i="26"/>
  <c r="AH11" i="26"/>
  <c r="AD11" i="26"/>
  <c r="AA11" i="26"/>
  <c r="AC11" i="26" s="1"/>
  <c r="Y11" i="26"/>
  <c r="V11" i="26"/>
  <c r="X11" i="26"/>
  <c r="R11" i="26"/>
  <c r="P11" i="26"/>
  <c r="M11" i="26"/>
  <c r="K11" i="26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/>
  <c r="Y10" i="26"/>
  <c r="V10" i="26"/>
  <c r="X10" i="26" s="1"/>
  <c r="R10" i="26"/>
  <c r="P10" i="26"/>
  <c r="M10" i="26"/>
  <c r="K10" i="26"/>
  <c r="K82" i="26" s="1"/>
  <c r="L82" i="26" s="1"/>
  <c r="R8" i="26"/>
  <c r="W8" i="26" s="1"/>
  <c r="AB8" i="26" s="1"/>
  <c r="AG8" i="26" s="1"/>
  <c r="AL8" i="26" s="1"/>
  <c r="AQ8" i="26" s="1"/>
  <c r="AV8" i="26" s="1"/>
  <c r="AY8" i="26" s="1"/>
  <c r="N8" i="26"/>
  <c r="S8" i="26" s="1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R81" i="23" s="1"/>
  <c r="Q80" i="23"/>
  <c r="P80" i="23"/>
  <c r="O80" i="23"/>
  <c r="J80" i="23"/>
  <c r="I80" i="23"/>
  <c r="H80" i="23"/>
  <c r="AV21" i="22"/>
  <c r="AW21" i="22" s="1"/>
  <c r="AX21" i="22"/>
  <c r="C21" i="22"/>
  <c r="AD21" i="22"/>
  <c r="AI21" i="22"/>
  <c r="AN21" i="22"/>
  <c r="AS21" i="22"/>
  <c r="AT21" i="22" s="1"/>
  <c r="AY21" i="22"/>
  <c r="BB21" i="22"/>
  <c r="BC21" i="22" s="1"/>
  <c r="BD21" i="22" s="1"/>
  <c r="BE21" i="22"/>
  <c r="BK21" i="22"/>
  <c r="BL21" i="22" s="1"/>
  <c r="BS21" i="22"/>
  <c r="BV21" i="22"/>
  <c r="CB21" i="22"/>
  <c r="CE21" i="22"/>
  <c r="CF21" i="22" s="1"/>
  <c r="CK21" i="22"/>
  <c r="CN21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BY21" i="22"/>
  <c r="C29" i="23"/>
  <c r="C77" i="25"/>
  <c r="T25" i="26"/>
  <c r="S67" i="26"/>
  <c r="O53" i="26"/>
  <c r="F38" i="26"/>
  <c r="G38" i="26" s="1"/>
  <c r="I38" i="26" s="1"/>
  <c r="BS44" i="26"/>
  <c r="O47" i="26"/>
  <c r="O13" i="26"/>
  <c r="BS21" i="26"/>
  <c r="T31" i="26"/>
  <c r="S64" i="26"/>
  <c r="BS52" i="26"/>
  <c r="O55" i="26"/>
  <c r="T15" i="26"/>
  <c r="BS19" i="26"/>
  <c r="O68" i="26"/>
  <c r="T37" i="26"/>
  <c r="O49" i="26"/>
  <c r="T61" i="26"/>
  <c r="S62" i="26"/>
  <c r="T69" i="26"/>
  <c r="S75" i="26"/>
  <c r="BR26" i="26"/>
  <c r="BS39" i="26"/>
  <c r="O40" i="26"/>
  <c r="S44" i="26"/>
  <c r="BS54" i="26"/>
  <c r="S58" i="26"/>
  <c r="O66" i="26"/>
  <c r="O69" i="26"/>
  <c r="AS82" i="26"/>
  <c r="O38" i="26"/>
  <c r="T50" i="26"/>
  <c r="BS50" i="26"/>
  <c r="Q53" i="26"/>
  <c r="S53" i="26"/>
  <c r="BS61" i="26"/>
  <c r="BS63" i="26"/>
  <c r="BS69" i="26"/>
  <c r="BS72" i="26"/>
  <c r="O74" i="26"/>
  <c r="S80" i="26"/>
  <c r="AI82" i="26"/>
  <c r="N26" i="26"/>
  <c r="T74" i="26"/>
  <c r="BS37" i="26"/>
  <c r="T51" i="26"/>
  <c r="T71" i="26"/>
  <c r="O78" i="26"/>
  <c r="BS13" i="26"/>
  <c r="T23" i="26"/>
  <c r="O29" i="26"/>
  <c r="BS33" i="26"/>
  <c r="O35" i="26"/>
  <c r="T44" i="26"/>
  <c r="T52" i="26"/>
  <c r="BR53" i="26"/>
  <c r="S54" i="26"/>
  <c r="S55" i="26"/>
  <c r="O63" i="26"/>
  <c r="BS66" i="26"/>
  <c r="O71" i="26"/>
  <c r="BS74" i="26"/>
  <c r="T11" i="26"/>
  <c r="T19" i="26"/>
  <c r="Q25" i="26"/>
  <c r="S25" i="26" s="1"/>
  <c r="T27" i="26"/>
  <c r="T30" i="26"/>
  <c r="N39" i="26"/>
  <c r="BP39" i="26"/>
  <c r="BR39" i="26" s="1"/>
  <c r="L41" i="26"/>
  <c r="T49" i="26"/>
  <c r="Q51" i="26"/>
  <c r="S51" i="26" s="1"/>
  <c r="Q57" i="26"/>
  <c r="Q61" i="26"/>
  <c r="S61" i="26" s="1"/>
  <c r="O65" i="26"/>
  <c r="BS65" i="26"/>
  <c r="S66" i="26"/>
  <c r="Q69" i="26"/>
  <c r="S69" i="26" s="1"/>
  <c r="O73" i="26"/>
  <c r="BS73" i="26"/>
  <c r="S74" i="26"/>
  <c r="Q77" i="26"/>
  <c r="S77" i="26" s="1"/>
  <c r="Q15" i="26"/>
  <c r="S15" i="26"/>
  <c r="Q23" i="26"/>
  <c r="S23" i="26" s="1"/>
  <c r="Q31" i="26"/>
  <c r="S31" i="26"/>
  <c r="BS42" i="26"/>
  <c r="O19" i="26"/>
  <c r="BS35" i="26"/>
  <c r="O37" i="26"/>
  <c r="T39" i="26"/>
  <c r="BR40" i="26"/>
  <c r="S50" i="26"/>
  <c r="T58" i="26"/>
  <c r="BS62" i="26"/>
  <c r="T64" i="26"/>
  <c r="S65" i="26"/>
  <c r="T67" i="26"/>
  <c r="BS70" i="26"/>
  <c r="O72" i="26"/>
  <c r="T75" i="26"/>
  <c r="O77" i="26"/>
  <c r="BS77" i="26"/>
  <c r="BS78" i="26"/>
  <c r="BS80" i="26"/>
  <c r="T81" i="26"/>
  <c r="BS81" i="26"/>
  <c r="Q11" i="26"/>
  <c r="S11" i="26" s="1"/>
  <c r="T13" i="26"/>
  <c r="BS15" i="26"/>
  <c r="T16" i="26"/>
  <c r="Q19" i="26"/>
  <c r="S19" i="26" s="1"/>
  <c r="T21" i="26"/>
  <c r="BS23" i="26"/>
  <c r="T24" i="26"/>
  <c r="Q27" i="26"/>
  <c r="S27" i="26" s="1"/>
  <c r="T29" i="26"/>
  <c r="BS31" i="26"/>
  <c r="N38" i="26"/>
  <c r="T38" i="26"/>
  <c r="O42" i="26"/>
  <c r="F42" i="26"/>
  <c r="J42" i="26" s="1"/>
  <c r="T43" i="26"/>
  <c r="T47" i="26"/>
  <c r="S49" i="26"/>
  <c r="T54" i="26"/>
  <c r="T55" i="26"/>
  <c r="N56" i="26"/>
  <c r="T59" i="26"/>
  <c r="S60" i="26"/>
  <c r="O62" i="26"/>
  <c r="Q63" i="26"/>
  <c r="T65" i="26"/>
  <c r="O67" i="26"/>
  <c r="BS67" i="26"/>
  <c r="BS68" i="26"/>
  <c r="O70" i="26"/>
  <c r="T70" i="26"/>
  <c r="Q71" i="26"/>
  <c r="S71" i="26"/>
  <c r="T73" i="26"/>
  <c r="T78" i="26"/>
  <c r="T80" i="26"/>
  <c r="BR12" i="26"/>
  <c r="N20" i="26"/>
  <c r="F46" i="26"/>
  <c r="J46" i="26" s="1"/>
  <c r="DI48" i="26"/>
  <c r="DI50" i="26"/>
  <c r="F52" i="26"/>
  <c r="O57" i="26"/>
  <c r="BS10" i="26"/>
  <c r="BS12" i="26"/>
  <c r="O14" i="26"/>
  <c r="O18" i="26"/>
  <c r="BS18" i="26"/>
  <c r="O20" i="26"/>
  <c r="BS20" i="26"/>
  <c r="O22" i="26"/>
  <c r="BS22" i="26"/>
  <c r="O26" i="26"/>
  <c r="BS26" i="26"/>
  <c r="BS28" i="26"/>
  <c r="O30" i="26"/>
  <c r="O32" i="26"/>
  <c r="Q33" i="26"/>
  <c r="S33" i="26" s="1"/>
  <c r="O34" i="26"/>
  <c r="BS34" i="26"/>
  <c r="Q35" i="26"/>
  <c r="Q37" i="26"/>
  <c r="S37" i="26" s="1"/>
  <c r="Q39" i="26"/>
  <c r="S39" i="26"/>
  <c r="Q41" i="26"/>
  <c r="S41" i="26" s="1"/>
  <c r="BR42" i="26"/>
  <c r="DI42" i="26"/>
  <c r="BS45" i="26"/>
  <c r="O46" i="26"/>
  <c r="BS47" i="26"/>
  <c r="O48" i="26"/>
  <c r="O50" i="26"/>
  <c r="BS53" i="26"/>
  <c r="BS55" i="26"/>
  <c r="O56" i="26"/>
  <c r="BR58" i="26"/>
  <c r="BS59" i="26"/>
  <c r="BR59" i="26"/>
  <c r="F10" i="26"/>
  <c r="G10" i="26" s="1"/>
  <c r="DI10" i="26"/>
  <c r="L11" i="26"/>
  <c r="BP11" i="26"/>
  <c r="F12" i="26"/>
  <c r="G12" i="26" s="1"/>
  <c r="I12" i="26" s="1"/>
  <c r="L13" i="26"/>
  <c r="N13" i="26" s="1"/>
  <c r="BP13" i="26"/>
  <c r="BR13" i="26" s="1"/>
  <c r="L15" i="26"/>
  <c r="N15" i="26" s="1"/>
  <c r="BP15" i="26"/>
  <c r="BR15" i="26" s="1"/>
  <c r="L17" i="26"/>
  <c r="BP17" i="26"/>
  <c r="BR17" i="26"/>
  <c r="L19" i="26"/>
  <c r="N19" i="26" s="1"/>
  <c r="BP19" i="26"/>
  <c r="BR19" i="26"/>
  <c r="F20" i="26"/>
  <c r="G20" i="26" s="1"/>
  <c r="I20" i="26" s="1"/>
  <c r="L21" i="26"/>
  <c r="N21" i="26" s="1"/>
  <c r="BP21" i="26"/>
  <c r="BR21" i="26" s="1"/>
  <c r="F22" i="26"/>
  <c r="G22" i="26" s="1"/>
  <c r="BP23" i="26"/>
  <c r="BR23" i="26" s="1"/>
  <c r="F24" i="26"/>
  <c r="G24" i="26" s="1"/>
  <c r="BP25" i="26"/>
  <c r="BR25" i="26" s="1"/>
  <c r="F26" i="26"/>
  <c r="J26" i="26"/>
  <c r="G26" i="26"/>
  <c r="I26" i="26" s="1"/>
  <c r="BP27" i="26"/>
  <c r="BR27" i="26"/>
  <c r="F28" i="26"/>
  <c r="G28" i="26" s="1"/>
  <c r="L29" i="26"/>
  <c r="N29" i="26" s="1"/>
  <c r="BP29" i="26"/>
  <c r="BR29" i="26" s="1"/>
  <c r="BP31" i="26"/>
  <c r="BR31" i="26" s="1"/>
  <c r="F32" i="26"/>
  <c r="G32" i="26" s="1"/>
  <c r="I32" i="26" s="1"/>
  <c r="L33" i="26"/>
  <c r="N33" i="26" s="1"/>
  <c r="BP33" i="26"/>
  <c r="BR33" i="26" s="1"/>
  <c r="F34" i="26"/>
  <c r="G34" i="26" s="1"/>
  <c r="N35" i="26"/>
  <c r="BP35" i="26"/>
  <c r="BR35" i="26" s="1"/>
  <c r="L37" i="26"/>
  <c r="N37" i="26" s="1"/>
  <c r="BP37" i="26"/>
  <c r="BR37" i="26" s="1"/>
  <c r="DI43" i="26"/>
  <c r="F43" i="26"/>
  <c r="G43" i="26"/>
  <c r="DI45" i="26"/>
  <c r="F45" i="26"/>
  <c r="G45" i="26" s="1"/>
  <c r="I45" i="26" s="1"/>
  <c r="F47" i="26"/>
  <c r="G47" i="26" s="1"/>
  <c r="I47" i="26" s="1"/>
  <c r="DI51" i="26"/>
  <c r="F51" i="26"/>
  <c r="G51" i="26" s="1"/>
  <c r="I51" i="26" s="1"/>
  <c r="DI53" i="26"/>
  <c r="F53" i="26"/>
  <c r="J53" i="26" s="1"/>
  <c r="F55" i="26"/>
  <c r="G55" i="26" s="1"/>
  <c r="I55" i="26" s="1"/>
  <c r="DI57" i="26"/>
  <c r="DI59" i="26"/>
  <c r="F59" i="26"/>
  <c r="G59" i="26"/>
  <c r="I59" i="26" s="1"/>
  <c r="BP10" i="26"/>
  <c r="BR10" i="26" s="1"/>
  <c r="F11" i="26"/>
  <c r="G11" i="26" s="1"/>
  <c r="I11" i="26" s="1"/>
  <c r="F13" i="26"/>
  <c r="G13" i="26" s="1"/>
  <c r="F23" i="26"/>
  <c r="G23" i="26" s="1"/>
  <c r="F25" i="26"/>
  <c r="G25" i="26" s="1"/>
  <c r="F27" i="26"/>
  <c r="G27" i="26" s="1"/>
  <c r="I27" i="26" s="1"/>
  <c r="F29" i="26"/>
  <c r="J29" i="26" s="1"/>
  <c r="F31" i="26"/>
  <c r="G31" i="26"/>
  <c r="I31" i="26" s="1"/>
  <c r="F33" i="26"/>
  <c r="G33" i="26" s="1"/>
  <c r="I33" i="26" s="1"/>
  <c r="F35" i="26"/>
  <c r="G35" i="26" s="1"/>
  <c r="I35" i="26" s="1"/>
  <c r="F39" i="26"/>
  <c r="F41" i="26"/>
  <c r="J41" i="26" s="1"/>
  <c r="G41" i="26"/>
  <c r="I41" i="26" s="1"/>
  <c r="BS41" i="26"/>
  <c r="BR46" i="26"/>
  <c r="N47" i="26"/>
  <c r="N53" i="26"/>
  <c r="BR54" i="26"/>
  <c r="N55" i="26"/>
  <c r="BS58" i="26"/>
  <c r="N60" i="26"/>
  <c r="BP60" i="26"/>
  <c r="F61" i="26"/>
  <c r="G61" i="26"/>
  <c r="I61" i="26" s="1"/>
  <c r="BR61" i="26"/>
  <c r="L62" i="26"/>
  <c r="N62" i="26" s="1"/>
  <c r="BP62" i="26"/>
  <c r="BR62" i="26"/>
  <c r="F63" i="26"/>
  <c r="J63" i="26" s="1"/>
  <c r="N63" i="26"/>
  <c r="BR63" i="26"/>
  <c r="BP64" i="26"/>
  <c r="F65" i="26"/>
  <c r="BR65" i="26"/>
  <c r="L66" i="26"/>
  <c r="N66" i="26" s="1"/>
  <c r="BP66" i="26"/>
  <c r="BR66" i="26" s="1"/>
  <c r="F67" i="26"/>
  <c r="G67" i="26" s="1"/>
  <c r="I67" i="26" s="1"/>
  <c r="N67" i="26"/>
  <c r="BR67" i="26"/>
  <c r="L68" i="26"/>
  <c r="N68" i="26" s="1"/>
  <c r="BP68" i="26"/>
  <c r="BR68" i="26"/>
  <c r="F69" i="26"/>
  <c r="L70" i="26"/>
  <c r="N70" i="26" s="1"/>
  <c r="BP70" i="26"/>
  <c r="BR70" i="26" s="1"/>
  <c r="F71" i="26"/>
  <c r="N71" i="26"/>
  <c r="L72" i="26"/>
  <c r="N72" i="26" s="1"/>
  <c r="BP72" i="26"/>
  <c r="BR72" i="26" s="1"/>
  <c r="F73" i="26"/>
  <c r="L74" i="26"/>
  <c r="N74" i="26" s="1"/>
  <c r="BP74" i="26"/>
  <c r="BR74" i="26"/>
  <c r="F75" i="26"/>
  <c r="BR75" i="26"/>
  <c r="L76" i="26"/>
  <c r="N76" i="26"/>
  <c r="BP76" i="26"/>
  <c r="BR76" i="26" s="1"/>
  <c r="N77" i="26"/>
  <c r="BR77" i="26"/>
  <c r="L78" i="26"/>
  <c r="N78" i="26" s="1"/>
  <c r="BP78" i="26"/>
  <c r="BR78" i="26"/>
  <c r="F79" i="26"/>
  <c r="G79" i="26" s="1"/>
  <c r="I79" i="26" s="1"/>
  <c r="L80" i="26"/>
  <c r="N80" i="26"/>
  <c r="BP80" i="26"/>
  <c r="BR80" i="26" s="1"/>
  <c r="F81" i="26"/>
  <c r="BR81" i="26"/>
  <c r="V82" i="26"/>
  <c r="X82" i="26" s="1"/>
  <c r="AH82" i="26"/>
  <c r="AP82" i="26"/>
  <c r="AR82" i="26" s="1"/>
  <c r="F58" i="26"/>
  <c r="G58" i="26" s="1"/>
  <c r="I58" i="26" s="1"/>
  <c r="F60" i="26"/>
  <c r="G60" i="26"/>
  <c r="I60" i="26" s="1"/>
  <c r="F62" i="26"/>
  <c r="G62" i="26" s="1"/>
  <c r="I62" i="26" s="1"/>
  <c r="F66" i="26"/>
  <c r="F68" i="26"/>
  <c r="F70" i="26"/>
  <c r="F72" i="26"/>
  <c r="F76" i="26"/>
  <c r="G76" i="26" s="1"/>
  <c r="I76" i="26" s="1"/>
  <c r="F78" i="26"/>
  <c r="G78" i="26" s="1"/>
  <c r="I78" i="26" s="1"/>
  <c r="J50" i="26"/>
  <c r="J59" i="26"/>
  <c r="J55" i="26"/>
  <c r="J27" i="26"/>
  <c r="M10" i="27"/>
  <c r="R16" i="27"/>
  <c r="S17" i="27"/>
  <c r="N22" i="27"/>
  <c r="BR25" i="27"/>
  <c r="P33" i="27"/>
  <c r="R33" i="27" s="1"/>
  <c r="E44" i="27"/>
  <c r="F44" i="27" s="1"/>
  <c r="H44" i="27" s="1"/>
  <c r="M45" i="27"/>
  <c r="E46" i="27"/>
  <c r="F46" i="27" s="1"/>
  <c r="H46" i="27" s="1"/>
  <c r="R50" i="27"/>
  <c r="BR60" i="27"/>
  <c r="N68" i="27"/>
  <c r="R72" i="27"/>
  <c r="BR75" i="27"/>
  <c r="S78" i="27"/>
  <c r="N33" i="27"/>
  <c r="N38" i="27"/>
  <c r="BQ42" i="27"/>
  <c r="R52" i="27"/>
  <c r="R58" i="27"/>
  <c r="R61" i="27"/>
  <c r="BR62" i="27"/>
  <c r="R24" i="27"/>
  <c r="BR68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BR29" i="27"/>
  <c r="N30" i="27"/>
  <c r="S30" i="27"/>
  <c r="BR33" i="27"/>
  <c r="N35" i="27"/>
  <c r="BR36" i="27"/>
  <c r="S45" i="27"/>
  <c r="BR45" i="27"/>
  <c r="H45" i="27"/>
  <c r="N46" i="27"/>
  <c r="S49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E36" i="27"/>
  <c r="F36" i="27" s="1"/>
  <c r="H36" i="27" s="1"/>
  <c r="N37" i="27"/>
  <c r="N40" i="27"/>
  <c r="BR46" i="27"/>
  <c r="N49" i="27"/>
  <c r="S70" i="27"/>
  <c r="M11" i="27"/>
  <c r="M15" i="27"/>
  <c r="E17" i="27"/>
  <c r="F17" i="27" s="1"/>
  <c r="H17" i="27" s="1"/>
  <c r="I19" i="27"/>
  <c r="E21" i="27"/>
  <c r="BQ23" i="27"/>
  <c r="BR24" i="27"/>
  <c r="P25" i="27"/>
  <c r="R25" i="27" s="1"/>
  <c r="BR41" i="27"/>
  <c r="R44" i="27"/>
  <c r="N47" i="27"/>
  <c r="BR48" i="27"/>
  <c r="M49" i="27"/>
  <c r="N53" i="27"/>
  <c r="S55" i="27"/>
  <c r="S59" i="27"/>
  <c r="BR59" i="27"/>
  <c r="BQ61" i="27"/>
  <c r="S65" i="27"/>
  <c r="N66" i="27"/>
  <c r="M67" i="27"/>
  <c r="S76" i="27"/>
  <c r="S77" i="27"/>
  <c r="R60" i="27"/>
  <c r="R68" i="27"/>
  <c r="BR81" i="27"/>
  <c r="H47" i="27"/>
  <c r="I47" i="27"/>
  <c r="BR11" i="27"/>
  <c r="S13" i="27"/>
  <c r="S15" i="27"/>
  <c r="BQ15" i="27"/>
  <c r="N16" i="27"/>
  <c r="S16" i="27"/>
  <c r="N17" i="27"/>
  <c r="N18" i="27"/>
  <c r="BR18" i="27"/>
  <c r="N19" i="27"/>
  <c r="R20" i="27"/>
  <c r="BR20" i="27"/>
  <c r="K21" i="27"/>
  <c r="M21" i="27" s="1"/>
  <c r="S22" i="27"/>
  <c r="M23" i="27"/>
  <c r="N27" i="27"/>
  <c r="BR27" i="27"/>
  <c r="N28" i="27"/>
  <c r="S28" i="27"/>
  <c r="S29" i="27"/>
  <c r="R30" i="27"/>
  <c r="BR30" i="27"/>
  <c r="P31" i="27"/>
  <c r="R34" i="27"/>
  <c r="BR34" i="27"/>
  <c r="S35" i="27"/>
  <c r="R36" i="27"/>
  <c r="R38" i="27"/>
  <c r="S40" i="27"/>
  <c r="BO41" i="27"/>
  <c r="BQ41" i="27" s="1"/>
  <c r="R42" i="27"/>
  <c r="BR43" i="27"/>
  <c r="BO45" i="27"/>
  <c r="BQ45" i="27" s="1"/>
  <c r="BR47" i="27"/>
  <c r="P49" i="27"/>
  <c r="R49" i="27"/>
  <c r="BQ50" i="27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R75" i="27" s="1"/>
  <c r="N77" i="27"/>
  <c r="S79" i="27"/>
  <c r="BR79" i="27"/>
  <c r="S81" i="27"/>
  <c r="AR82" i="27"/>
  <c r="I39" i="27"/>
  <c r="E40" i="27"/>
  <c r="I40" i="27" s="1"/>
  <c r="I41" i="27"/>
  <c r="K43" i="27"/>
  <c r="M43" i="27"/>
  <c r="S44" i="27"/>
  <c r="K47" i="27"/>
  <c r="N51" i="27"/>
  <c r="M53" i="27"/>
  <c r="P55" i="27"/>
  <c r="R55" i="27" s="1"/>
  <c r="P64" i="27"/>
  <c r="R64" i="27"/>
  <c r="M65" i="27"/>
  <c r="P77" i="27"/>
  <c r="R77" i="27" s="1"/>
  <c r="M78" i="27"/>
  <c r="BQ78" i="27"/>
  <c r="M80" i="27"/>
  <c r="BR12" i="27"/>
  <c r="BQ17" i="27"/>
  <c r="R18" i="27"/>
  <c r="S21" i="27"/>
  <c r="N24" i="27"/>
  <c r="BR26" i="27"/>
  <c r="N32" i="27"/>
  <c r="N73" i="27"/>
  <c r="N79" i="27"/>
  <c r="BQ80" i="27"/>
  <c r="AB82" i="27"/>
  <c r="N12" i="27"/>
  <c r="N15" i="27"/>
  <c r="BR16" i="27"/>
  <c r="BR17" i="27"/>
  <c r="S18" i="27"/>
  <c r="N26" i="27"/>
  <c r="S26" i="27"/>
  <c r="BR28" i="27"/>
  <c r="R29" i="27"/>
  <c r="E34" i="27"/>
  <c r="R35" i="27"/>
  <c r="BR37" i="27"/>
  <c r="E38" i="27"/>
  <c r="N39" i="27"/>
  <c r="R41" i="27"/>
  <c r="M42" i="27"/>
  <c r="BQ43" i="27"/>
  <c r="N45" i="27"/>
  <c r="M46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AH82" i="27"/>
  <c r="H10" i="27"/>
  <c r="P10" i="27"/>
  <c r="R10" i="27" s="1"/>
  <c r="R11" i="27"/>
  <c r="K12" i="27"/>
  <c r="M12" i="27"/>
  <c r="BO12" i="27"/>
  <c r="BQ12" i="27" s="1"/>
  <c r="P13" i="27"/>
  <c r="R13" i="27"/>
  <c r="E14" i="27"/>
  <c r="F14" i="27" s="1"/>
  <c r="H14" i="27" s="1"/>
  <c r="R15" i="27"/>
  <c r="K16" i="27"/>
  <c r="M16" i="27" s="1"/>
  <c r="P17" i="27"/>
  <c r="R17" i="27" s="1"/>
  <c r="E18" i="27"/>
  <c r="F18" i="27" s="1"/>
  <c r="H18" i="27" s="1"/>
  <c r="M18" i="27"/>
  <c r="BQ18" i="27"/>
  <c r="F19" i="27"/>
  <c r="H19" i="27" s="1"/>
  <c r="R19" i="27"/>
  <c r="K20" i="27"/>
  <c r="M20" i="27" s="1"/>
  <c r="BO20" i="27"/>
  <c r="BQ20" i="27" s="1"/>
  <c r="P21" i="27"/>
  <c r="R21" i="27" s="1"/>
  <c r="E22" i="27"/>
  <c r="M22" i="27"/>
  <c r="BQ22" i="27"/>
  <c r="K24" i="27"/>
  <c r="M24" i="27" s="1"/>
  <c r="BO24" i="27"/>
  <c r="BQ24" i="27" s="1"/>
  <c r="E25" i="27"/>
  <c r="F25" i="27" s="1"/>
  <c r="H25" i="27" s="1"/>
  <c r="M25" i="27"/>
  <c r="BQ25" i="27"/>
  <c r="K26" i="27"/>
  <c r="M26" i="27" s="1"/>
  <c r="BO26" i="27"/>
  <c r="BQ26" i="27" s="1"/>
  <c r="E27" i="27"/>
  <c r="F27" i="27" s="1"/>
  <c r="H27" i="27" s="1"/>
  <c r="M27" i="27"/>
  <c r="BQ27" i="27"/>
  <c r="K28" i="27"/>
  <c r="M28" i="27"/>
  <c r="BO28" i="27"/>
  <c r="BQ28" i="27" s="1"/>
  <c r="E29" i="27"/>
  <c r="F29" i="27"/>
  <c r="H29" i="27" s="1"/>
  <c r="M29" i="27"/>
  <c r="BQ29" i="27"/>
  <c r="K30" i="27"/>
  <c r="M30" i="27" s="1"/>
  <c r="E31" i="27"/>
  <c r="I31" i="27" s="1"/>
  <c r="BQ31" i="27"/>
  <c r="K32" i="27"/>
  <c r="M32" i="27"/>
  <c r="BO32" i="27"/>
  <c r="BQ32" i="27" s="1"/>
  <c r="E33" i="27"/>
  <c r="F33" i="27"/>
  <c r="H33" i="27" s="1"/>
  <c r="M33" i="27"/>
  <c r="BQ33" i="27"/>
  <c r="K34" i="27"/>
  <c r="BO34" i="27"/>
  <c r="BQ34" i="27" s="1"/>
  <c r="E35" i="27"/>
  <c r="F35" i="27" s="1"/>
  <c r="H35" i="27" s="1"/>
  <c r="M35" i="27"/>
  <c r="K36" i="27"/>
  <c r="BO36" i="27"/>
  <c r="BQ36" i="27" s="1"/>
  <c r="E37" i="27"/>
  <c r="F37" i="27" s="1"/>
  <c r="H37" i="27" s="1"/>
  <c r="M37" i="27"/>
  <c r="BQ37" i="27"/>
  <c r="K38" i="27"/>
  <c r="M38" i="27" s="1"/>
  <c r="BO38" i="27"/>
  <c r="BQ38" i="27" s="1"/>
  <c r="F39" i="27"/>
  <c r="H39" i="27" s="1"/>
  <c r="K39" i="27"/>
  <c r="M39" i="27" s="1"/>
  <c r="R40" i="27"/>
  <c r="H41" i="27"/>
  <c r="S42" i="27"/>
  <c r="R43" i="27"/>
  <c r="I45" i="27"/>
  <c r="R47" i="27"/>
  <c r="M48" i="27"/>
  <c r="BQ49" i="27"/>
  <c r="M50" i="27"/>
  <c r="BQ51" i="27"/>
  <c r="M52" i="27"/>
  <c r="BQ53" i="27"/>
  <c r="M54" i="27"/>
  <c r="BQ55" i="27"/>
  <c r="M63" i="27"/>
  <c r="BQ63" i="27"/>
  <c r="M76" i="27"/>
  <c r="BQ76" i="27"/>
  <c r="E49" i="27"/>
  <c r="F49" i="27" s="1"/>
  <c r="H49" i="27" s="1"/>
  <c r="E51" i="27"/>
  <c r="E53" i="27"/>
  <c r="F53" i="27"/>
  <c r="H53" i="27" s="1"/>
  <c r="M56" i="27"/>
  <c r="N56" i="27"/>
  <c r="G82" i="27"/>
  <c r="BQ56" i="27"/>
  <c r="BQ65" i="27"/>
  <c r="M69" i="27"/>
  <c r="BQ69" i="27"/>
  <c r="BQ70" i="27"/>
  <c r="H69" i="27"/>
  <c r="I69" i="27"/>
  <c r="N10" i="27"/>
  <c r="BR10" i="27"/>
  <c r="E12" i="27"/>
  <c r="F12" i="27" s="1"/>
  <c r="H12" i="27" s="1"/>
  <c r="E16" i="27"/>
  <c r="F16" i="27"/>
  <c r="E20" i="27"/>
  <c r="I20" i="27" s="1"/>
  <c r="E24" i="27"/>
  <c r="I24" i="27"/>
  <c r="E26" i="27"/>
  <c r="I26" i="27" s="1"/>
  <c r="E28" i="27"/>
  <c r="F28" i="27" s="1"/>
  <c r="H28" i="27" s="1"/>
  <c r="E30" i="27"/>
  <c r="F30" i="27" s="1"/>
  <c r="H30" i="27" s="1"/>
  <c r="E32" i="27"/>
  <c r="S41" i="27"/>
  <c r="E48" i="27"/>
  <c r="E50" i="27"/>
  <c r="E52" i="27"/>
  <c r="F52" i="27" s="1"/>
  <c r="H52" i="27" s="1"/>
  <c r="E54" i="27"/>
  <c r="F54" i="27" s="1"/>
  <c r="H54" i="27" s="1"/>
  <c r="H80" i="27"/>
  <c r="I80" i="27"/>
  <c r="I10" i="27"/>
  <c r="S43" i="27"/>
  <c r="S47" i="27"/>
  <c r="N48" i="27"/>
  <c r="BR49" i="27"/>
  <c r="N50" i="27"/>
  <c r="BR51" i="27"/>
  <c r="N52" i="27"/>
  <c r="BR53" i="27"/>
  <c r="N54" i="27"/>
  <c r="BR55" i="27"/>
  <c r="E55" i="27"/>
  <c r="I55" i="27" s="1"/>
  <c r="E57" i="27"/>
  <c r="F57" i="27" s="1"/>
  <c r="H57" i="27" s="1"/>
  <c r="E60" i="27"/>
  <c r="F60" i="27" s="1"/>
  <c r="H60" i="27" s="1"/>
  <c r="E62" i="27"/>
  <c r="F62" i="27" s="1"/>
  <c r="H62" i="27" s="1"/>
  <c r="E64" i="27"/>
  <c r="F64" i="27" s="1"/>
  <c r="H64" i="27" s="1"/>
  <c r="E66" i="27"/>
  <c r="F66" i="27" s="1"/>
  <c r="H66" i="27" s="1"/>
  <c r="E68" i="27"/>
  <c r="E71" i="27"/>
  <c r="F71" i="27"/>
  <c r="H71" i="27" s="1"/>
  <c r="E73" i="27"/>
  <c r="I73" i="27" s="1"/>
  <c r="E75" i="27"/>
  <c r="I75" i="27" s="1"/>
  <c r="F75" i="27"/>
  <c r="H75" i="27" s="1"/>
  <c r="E77" i="27"/>
  <c r="F77" i="27" s="1"/>
  <c r="H77" i="27" s="1"/>
  <c r="E79" i="27"/>
  <c r="S80" i="27"/>
  <c r="E81" i="27"/>
  <c r="BQ81" i="27"/>
  <c r="AC82" i="27"/>
  <c r="AG82" i="27"/>
  <c r="AO82" i="27"/>
  <c r="AQ82" i="27" s="1"/>
  <c r="BR56" i="27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6" i="27"/>
  <c r="BR76" i="27"/>
  <c r="N78" i="27"/>
  <c r="BR78" i="27"/>
  <c r="P79" i="27"/>
  <c r="R79" i="27" s="1"/>
  <c r="N80" i="27"/>
  <c r="BR80" i="27"/>
  <c r="P81" i="27"/>
  <c r="R81" i="27" s="1"/>
  <c r="AJ82" i="27"/>
  <c r="AL82" i="27" s="1"/>
  <c r="E56" i="27"/>
  <c r="F56" i="27" s="1"/>
  <c r="H56" i="27" s="1"/>
  <c r="K57" i="27"/>
  <c r="M57" i="27" s="1"/>
  <c r="BO57" i="27"/>
  <c r="BQ57" i="27" s="1"/>
  <c r="E58" i="27"/>
  <c r="I58" i="27" s="1"/>
  <c r="K59" i="27"/>
  <c r="M59" i="27" s="1"/>
  <c r="BO59" i="27"/>
  <c r="BQ59" i="27" s="1"/>
  <c r="K60" i="27"/>
  <c r="M60" i="27" s="1"/>
  <c r="BO60" i="27"/>
  <c r="BQ60" i="27" s="1"/>
  <c r="E61" i="27"/>
  <c r="F61" i="27" s="1"/>
  <c r="H61" i="27" s="1"/>
  <c r="K62" i="27"/>
  <c r="M62" i="27" s="1"/>
  <c r="BO62" i="27"/>
  <c r="BQ62" i="27" s="1"/>
  <c r="E63" i="27"/>
  <c r="F63" i="27" s="1"/>
  <c r="H63" i="27" s="1"/>
  <c r="K64" i="27"/>
  <c r="M64" i="27" s="1"/>
  <c r="BO64" i="27"/>
  <c r="BQ64" i="27" s="1"/>
  <c r="E65" i="27"/>
  <c r="F65" i="27" s="1"/>
  <c r="H65" i="27" s="1"/>
  <c r="K66" i="27"/>
  <c r="M66" i="27" s="1"/>
  <c r="BO66" i="27"/>
  <c r="BQ66" i="27"/>
  <c r="E67" i="27"/>
  <c r="F67" i="27" s="1"/>
  <c r="H67" i="27" s="1"/>
  <c r="K68" i="27"/>
  <c r="M68" i="27" s="1"/>
  <c r="BO68" i="27"/>
  <c r="BQ68" i="27" s="1"/>
  <c r="E70" i="27"/>
  <c r="K71" i="27"/>
  <c r="M71" i="27" s="1"/>
  <c r="BO71" i="27"/>
  <c r="BQ71" i="27" s="1"/>
  <c r="E72" i="27"/>
  <c r="K73" i="27"/>
  <c r="M73" i="27" s="1"/>
  <c r="BO73" i="27"/>
  <c r="BQ73" i="27" s="1"/>
  <c r="E74" i="27"/>
  <c r="F74" i="27" s="1"/>
  <c r="H74" i="27" s="1"/>
  <c r="K75" i="27"/>
  <c r="M75" i="27" s="1"/>
  <c r="BO75" i="27"/>
  <c r="BQ75" i="27" s="1"/>
  <c r="E76" i="27"/>
  <c r="I76" i="27" s="1"/>
  <c r="K77" i="27"/>
  <c r="M77" i="27" s="1"/>
  <c r="BO77" i="27"/>
  <c r="BQ77" i="27" s="1"/>
  <c r="E78" i="27"/>
  <c r="F78" i="27" s="1"/>
  <c r="H78" i="27" s="1"/>
  <c r="K79" i="27"/>
  <c r="M79" i="27" s="1"/>
  <c r="BO79" i="27"/>
  <c r="BQ79" i="27" s="1"/>
  <c r="K81" i="27"/>
  <c r="I49" i="27"/>
  <c r="I53" i="27"/>
  <c r="I29" i="27"/>
  <c r="I27" i="27"/>
  <c r="I37" i="27"/>
  <c r="I77" i="27"/>
  <c r="I64" i="27"/>
  <c r="I60" i="27"/>
  <c r="I57" i="27"/>
  <c r="DJ8" i="27"/>
  <c r="DM8" i="27" s="1"/>
  <c r="DP8" i="27" s="1"/>
  <c r="DS8" i="27" s="1"/>
  <c r="DV8" i="27" s="1"/>
  <c r="DY8" i="27" s="1"/>
  <c r="I18" i="27"/>
  <c r="I71" i="27"/>
  <c r="I61" i="27"/>
  <c r="I67" i="27"/>
  <c r="I28" i="27"/>
  <c r="I16" i="27"/>
  <c r="I12" i="27"/>
  <c r="BQ8" i="28"/>
  <c r="AQ8" i="28"/>
  <c r="I10" i="28"/>
  <c r="DH43" i="28"/>
  <c r="E43" i="28"/>
  <c r="F43" i="28" s="1"/>
  <c r="H43" i="28" s="1"/>
  <c r="E37" i="28"/>
  <c r="I37" i="28" s="1"/>
  <c r="ED38" i="28"/>
  <c r="N39" i="28"/>
  <c r="BQ39" i="28"/>
  <c r="R40" i="28"/>
  <c r="BQ41" i="28"/>
  <c r="DH39" i="28"/>
  <c r="E39" i="28"/>
  <c r="DH41" i="28"/>
  <c r="E41" i="28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S36" i="28"/>
  <c r="N43" i="28"/>
  <c r="M43" i="28"/>
  <c r="BR43" i="28"/>
  <c r="BQ43" i="28"/>
  <c r="EF44" i="28"/>
  <c r="ED44" i="28"/>
  <c r="K10" i="28"/>
  <c r="M10" i="28" s="1"/>
  <c r="O82" i="28"/>
  <c r="P82" i="28" s="1"/>
  <c r="S10" i="28"/>
  <c r="BO10" i="28"/>
  <c r="BQ10" i="28"/>
  <c r="E11" i="28"/>
  <c r="F11" i="28"/>
  <c r="K13" i="28"/>
  <c r="M13" i="28"/>
  <c r="BO13" i="28"/>
  <c r="BQ13" i="28"/>
  <c r="P14" i="28"/>
  <c r="R14" i="28"/>
  <c r="E15" i="28"/>
  <c r="I15" i="28"/>
  <c r="K17" i="28"/>
  <c r="M17" i="28"/>
  <c r="BO17" i="28"/>
  <c r="BQ17" i="28"/>
  <c r="P18" i="28"/>
  <c r="E19" i="28"/>
  <c r="F19" i="28" s="1"/>
  <c r="H19" i="28" s="1"/>
  <c r="K21" i="28"/>
  <c r="M21" i="28"/>
  <c r="BO21" i="28"/>
  <c r="BQ21" i="28"/>
  <c r="P22" i="28"/>
  <c r="R22" i="28"/>
  <c r="E23" i="28"/>
  <c r="F23" i="28"/>
  <c r="H23" i="28" s="1"/>
  <c r="K25" i="28"/>
  <c r="M25" i="28" s="1"/>
  <c r="BO25" i="28"/>
  <c r="BQ25" i="28" s="1"/>
  <c r="P26" i="28"/>
  <c r="R26" i="28" s="1"/>
  <c r="E27" i="28"/>
  <c r="F27" i="28" s="1"/>
  <c r="H27" i="28" s="1"/>
  <c r="K29" i="28"/>
  <c r="M29" i="28"/>
  <c r="BO29" i="28"/>
  <c r="BQ29" i="28"/>
  <c r="P30" i="28"/>
  <c r="R30" i="28"/>
  <c r="E31" i="28"/>
  <c r="F31" i="28"/>
  <c r="H31" i="28" s="1"/>
  <c r="K33" i="28"/>
  <c r="M33" i="28" s="1"/>
  <c r="BO33" i="28"/>
  <c r="BQ33" i="28" s="1"/>
  <c r="P34" i="28"/>
  <c r="R34" i="28" s="1"/>
  <c r="E35" i="28"/>
  <c r="F35" i="28" s="1"/>
  <c r="H35" i="28" s="1"/>
  <c r="K37" i="28"/>
  <c r="M37" i="28"/>
  <c r="BO37" i="28"/>
  <c r="BQ37" i="28"/>
  <c r="P38" i="28"/>
  <c r="R38" i="28"/>
  <c r="N10" i="28"/>
  <c r="BR10" i="28"/>
  <c r="BR39" i="28"/>
  <c r="S40" i="28"/>
  <c r="R42" i="28"/>
  <c r="I43" i="28"/>
  <c r="K45" i="28"/>
  <c r="M45" i="28"/>
  <c r="BO45" i="28"/>
  <c r="BQ45" i="28"/>
  <c r="P46" i="28"/>
  <c r="E47" i="28"/>
  <c r="I47" i="28" s="1"/>
  <c r="M47" i="28"/>
  <c r="R48" i="28"/>
  <c r="ED48" i="28"/>
  <c r="K49" i="28"/>
  <c r="M49" i="28" s="1"/>
  <c r="BO49" i="28"/>
  <c r="BQ49" i="28" s="1"/>
  <c r="P50" i="28"/>
  <c r="R50" i="28" s="1"/>
  <c r="E51" i="28"/>
  <c r="F51" i="28" s="1"/>
  <c r="H51" i="28" s="1"/>
  <c r="M51" i="28"/>
  <c r="BQ51" i="28"/>
  <c r="R52" i="28"/>
  <c r="ED52" i="28"/>
  <c r="K53" i="28"/>
  <c r="M53" i="28" s="1"/>
  <c r="BO53" i="28"/>
  <c r="BQ53" i="28" s="1"/>
  <c r="P54" i="28"/>
  <c r="R54" i="28" s="1"/>
  <c r="E55" i="28"/>
  <c r="F55" i="28" s="1"/>
  <c r="H55" i="28" s="1"/>
  <c r="M55" i="28"/>
  <c r="R56" i="28"/>
  <c r="ED56" i="28"/>
  <c r="K57" i="28"/>
  <c r="M57" i="28" s="1"/>
  <c r="BO57" i="28"/>
  <c r="BQ57" i="28" s="1"/>
  <c r="P58" i="28"/>
  <c r="R58" i="28" s="1"/>
  <c r="E59" i="28"/>
  <c r="F59" i="28" s="1"/>
  <c r="H59" i="28" s="1"/>
  <c r="BQ59" i="28"/>
  <c r="R60" i="28"/>
  <c r="ED60" i="28"/>
  <c r="K61" i="28"/>
  <c r="M61" i="28" s="1"/>
  <c r="BO61" i="28"/>
  <c r="BQ61" i="28" s="1"/>
  <c r="P62" i="28"/>
  <c r="R62" i="28" s="1"/>
  <c r="E63" i="28"/>
  <c r="F63" i="28" s="1"/>
  <c r="H63" i="28" s="1"/>
  <c r="M63" i="28"/>
  <c r="BQ63" i="28"/>
  <c r="R64" i="28"/>
  <c r="ED64" i="28"/>
  <c r="K65" i="28"/>
  <c r="M65" i="28" s="1"/>
  <c r="BO65" i="28"/>
  <c r="BQ65" i="28" s="1"/>
  <c r="P66" i="28"/>
  <c r="R66" i="28" s="1"/>
  <c r="E67" i="28"/>
  <c r="I67" i="28" s="1"/>
  <c r="M67" i="28"/>
  <c r="BQ67" i="28"/>
  <c r="R68" i="28"/>
  <c r="ED68" i="28"/>
  <c r="K69" i="28"/>
  <c r="M69" i="28" s="1"/>
  <c r="BO69" i="28"/>
  <c r="P70" i="28"/>
  <c r="R70" i="28" s="1"/>
  <c r="E71" i="28"/>
  <c r="F71" i="28" s="1"/>
  <c r="H71" i="28" s="1"/>
  <c r="M71" i="28"/>
  <c r="BQ71" i="28"/>
  <c r="R72" i="28"/>
  <c r="ED72" i="28"/>
  <c r="K73" i="28"/>
  <c r="M73" i="28"/>
  <c r="BO73" i="28"/>
  <c r="BQ73" i="28"/>
  <c r="P74" i="28"/>
  <c r="R74" i="28"/>
  <c r="E75" i="28"/>
  <c r="F75" i="28"/>
  <c r="H75" i="28" s="1"/>
  <c r="M75" i="28"/>
  <c r="BQ75" i="28"/>
  <c r="R76" i="28"/>
  <c r="ED76" i="28"/>
  <c r="K77" i="28"/>
  <c r="M77" i="28" s="1"/>
  <c r="BO77" i="28"/>
  <c r="BQ77" i="28" s="1"/>
  <c r="P78" i="28"/>
  <c r="R78" i="28" s="1"/>
  <c r="E79" i="28"/>
  <c r="I79" i="28" s="1"/>
  <c r="M79" i="28"/>
  <c r="BQ79" i="28"/>
  <c r="N80" i="28"/>
  <c r="R80" i="28"/>
  <c r="BR80" i="28"/>
  <c r="ED80" i="28"/>
  <c r="K81" i="28"/>
  <c r="M81" i="28" s="1"/>
  <c r="S81" i="28"/>
  <c r="BO81" i="28"/>
  <c r="BQ81" i="28"/>
  <c r="Z82" i="28"/>
  <c r="AB82" i="28"/>
  <c r="E45" i="28"/>
  <c r="F45" i="28"/>
  <c r="H45" i="28" s="1"/>
  <c r="E49" i="28"/>
  <c r="I49" i="28" s="1"/>
  <c r="E53" i="28"/>
  <c r="I53" i="28" s="1"/>
  <c r="E57" i="28"/>
  <c r="F57" i="28" s="1"/>
  <c r="H57" i="28" s="1"/>
  <c r="E61" i="28"/>
  <c r="F61" i="28" s="1"/>
  <c r="H61" i="28" s="1"/>
  <c r="E65" i="28"/>
  <c r="F65" i="28" s="1"/>
  <c r="H65" i="28" s="1"/>
  <c r="N78" i="28"/>
  <c r="BR78" i="28"/>
  <c r="S79" i="28"/>
  <c r="EF79" i="28"/>
  <c r="DI82" i="28"/>
  <c r="I45" i="28"/>
  <c r="I55" i="28"/>
  <c r="I19" i="28"/>
  <c r="I75" i="28"/>
  <c r="I35" i="28"/>
  <c r="I51" i="28"/>
  <c r="I57" i="28"/>
  <c r="I23" i="28"/>
  <c r="J81" i="23"/>
  <c r="C19" i="23"/>
  <c r="C63" i="23"/>
  <c r="C45" i="23"/>
  <c r="C33" i="23"/>
  <c r="C39" i="23"/>
  <c r="J12" i="26"/>
  <c r="I66" i="27"/>
  <c r="I78" i="27"/>
  <c r="I63" i="27"/>
  <c r="F76" i="27"/>
  <c r="H76" i="27" s="1"/>
  <c r="J21" i="26"/>
  <c r="J35" i="26"/>
  <c r="I74" i="27"/>
  <c r="J57" i="26"/>
  <c r="J60" i="26"/>
  <c r="J67" i="26"/>
  <c r="R76" i="27"/>
  <c r="BQ15" i="28"/>
  <c r="G68" i="26"/>
  <c r="I68" i="26" s="1"/>
  <c r="G75" i="26"/>
  <c r="G42" i="26"/>
  <c r="I42" i="26" s="1"/>
  <c r="BQ58" i="27"/>
  <c r="J58" i="26"/>
  <c r="R12" i="28"/>
  <c r="EF30" i="28"/>
  <c r="ED30" i="28"/>
  <c r="DH10" i="28"/>
  <c r="R13" i="28"/>
  <c r="P15" i="28"/>
  <c r="R15" i="28" s="1"/>
  <c r="M16" i="28"/>
  <c r="E17" i="28"/>
  <c r="F17" i="28"/>
  <c r="ED17" i="28"/>
  <c r="K18" i="28"/>
  <c r="M18" i="28" s="1"/>
  <c r="EF18" i="28"/>
  <c r="ED19" i="28"/>
  <c r="BQ20" i="28"/>
  <c r="P23" i="28"/>
  <c r="R23" i="28" s="1"/>
  <c r="ED23" i="28"/>
  <c r="BQ24" i="28"/>
  <c r="R25" i="28"/>
  <c r="K26" i="28"/>
  <c r="M26" i="28" s="1"/>
  <c r="S27" i="28"/>
  <c r="DH28" i="28"/>
  <c r="BR29" i="28"/>
  <c r="N30" i="28"/>
  <c r="R39" i="28"/>
  <c r="BO52" i="27"/>
  <c r="BQ52" i="27" s="1"/>
  <c r="M31" i="28"/>
  <c r="R31" i="28"/>
  <c r="K32" i="28"/>
  <c r="M32" i="28" s="1"/>
  <c r="M66" i="28"/>
  <c r="BQ80" i="28"/>
  <c r="BR14" i="28"/>
  <c r="E16" i="28"/>
  <c r="I16" i="28" s="1"/>
  <c r="S19" i="28"/>
  <c r="N22" i="28"/>
  <c r="E12" i="28"/>
  <c r="F12" i="28" s="1"/>
  <c r="H12" i="28" s="1"/>
  <c r="E25" i="28"/>
  <c r="F25" i="28" s="1"/>
  <c r="H25" i="28" s="1"/>
  <c r="BQ56" i="28"/>
  <c r="E32" i="28"/>
  <c r="F32" i="28" s="1"/>
  <c r="H32" i="28" s="1"/>
  <c r="BO34" i="28"/>
  <c r="BQ34" i="28" s="1"/>
  <c r="S37" i="28"/>
  <c r="ED37" i="28"/>
  <c r="E42" i="28"/>
  <c r="I42" i="28" s="1"/>
  <c r="N42" i="28"/>
  <c r="EF42" i="28"/>
  <c r="E44" i="28"/>
  <c r="F44" i="28" s="1"/>
  <c r="H44" i="28" s="1"/>
  <c r="N44" i="28"/>
  <c r="E46" i="28"/>
  <c r="F46" i="28" s="1"/>
  <c r="H46" i="28" s="1"/>
  <c r="BO46" i="28"/>
  <c r="BQ46" i="28" s="1"/>
  <c r="N51" i="28"/>
  <c r="E52" i="28"/>
  <c r="F52" i="28" s="1"/>
  <c r="H52" i="28" s="1"/>
  <c r="K54" i="28"/>
  <c r="M54" i="28" s="1"/>
  <c r="P55" i="28"/>
  <c r="R55" i="28" s="1"/>
  <c r="ED55" i="28"/>
  <c r="R57" i="28"/>
  <c r="M60" i="28"/>
  <c r="BO62" i="28"/>
  <c r="BQ62" i="28" s="1"/>
  <c r="BR64" i="28"/>
  <c r="S65" i="28"/>
  <c r="BR67" i="28"/>
  <c r="E68" i="28"/>
  <c r="I68" i="28" s="1"/>
  <c r="BO70" i="28"/>
  <c r="BQ70" i="28" s="1"/>
  <c r="BO76" i="28"/>
  <c r="BQ76" i="28" s="1"/>
  <c r="ED77" i="28"/>
  <c r="ED78" i="28"/>
  <c r="ED35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 s="1"/>
  <c r="H76" i="28" s="1"/>
  <c r="E29" i="28"/>
  <c r="I29" i="28" s="1"/>
  <c r="F29" i="28"/>
  <c r="H29" i="28" s="1"/>
  <c r="E58" i="28"/>
  <c r="I58" i="28" s="1"/>
  <c r="E64" i="28"/>
  <c r="I64" i="28" s="1"/>
  <c r="E72" i="28"/>
  <c r="F72" i="28" s="1"/>
  <c r="H72" i="28" s="1"/>
  <c r="F42" i="28"/>
  <c r="H42" i="28"/>
  <c r="F68" i="28"/>
  <c r="H68" i="28" s="1"/>
  <c r="I25" i="28"/>
  <c r="I32" i="28"/>
  <c r="I52" i="28"/>
  <c r="C51" i="23"/>
  <c r="C30" i="23"/>
  <c r="C35" i="23"/>
  <c r="C59" i="23"/>
  <c r="L20" i="23"/>
  <c r="L36" i="23"/>
  <c r="L29" i="23"/>
  <c r="L32" i="23"/>
  <c r="BD8" i="27"/>
  <c r="BG8" i="27" s="1"/>
  <c r="F34" i="27"/>
  <c r="H34" i="27" s="1"/>
  <c r="I34" i="27"/>
  <c r="Q76" i="26"/>
  <c r="S76" i="26"/>
  <c r="T76" i="26"/>
  <c r="EF66" i="28"/>
  <c r="ED66" i="28"/>
  <c r="J31" i="26"/>
  <c r="G73" i="26"/>
  <c r="I73" i="26"/>
  <c r="J73" i="26"/>
  <c r="N17" i="26"/>
  <c r="T26" i="26"/>
  <c r="BS30" i="26"/>
  <c r="BS38" i="26"/>
  <c r="BP38" i="26"/>
  <c r="BR38" i="26" s="1"/>
  <c r="BP51" i="26"/>
  <c r="BR51" i="26" s="1"/>
  <c r="BS51" i="26"/>
  <c r="L52" i="26"/>
  <c r="N52" i="26"/>
  <c r="O52" i="26"/>
  <c r="EE77" i="26"/>
  <c r="F77" i="26"/>
  <c r="AN82" i="26"/>
  <c r="DJ82" i="26"/>
  <c r="AM82" i="26"/>
  <c r="Q82" i="27"/>
  <c r="K13" i="27"/>
  <c r="M13" i="27" s="1"/>
  <c r="N13" i="27"/>
  <c r="F13" i="27"/>
  <c r="H13" i="27" s="1"/>
  <c r="I13" i="27"/>
  <c r="F23" i="27"/>
  <c r="H23" i="27" s="1"/>
  <c r="I23" i="27"/>
  <c r="BP82" i="28"/>
  <c r="S49" i="28"/>
  <c r="R49" i="28"/>
  <c r="BQ66" i="28"/>
  <c r="BR66" i="28"/>
  <c r="L59" i="23"/>
  <c r="L45" i="23"/>
  <c r="L31" i="23"/>
  <c r="I44" i="28"/>
  <c r="N50" i="28"/>
  <c r="I75" i="26"/>
  <c r="J51" i="26"/>
  <c r="I31" i="28"/>
  <c r="F67" i="28"/>
  <c r="H67" i="28" s="1"/>
  <c r="F15" i="28"/>
  <c r="H15" i="28"/>
  <c r="I26" i="28"/>
  <c r="I65" i="27"/>
  <c r="I56" i="27"/>
  <c r="I46" i="27"/>
  <c r="BP82" i="27"/>
  <c r="R31" i="27"/>
  <c r="J45" i="26"/>
  <c r="J20" i="26"/>
  <c r="G46" i="26"/>
  <c r="I46" i="26" s="1"/>
  <c r="T48" i="26"/>
  <c r="O41" i="26"/>
  <c r="T34" i="26"/>
  <c r="T17" i="26"/>
  <c r="S17" i="26"/>
  <c r="BR18" i="26"/>
  <c r="L24" i="26"/>
  <c r="N24" i="26" s="1"/>
  <c r="J78" i="26"/>
  <c r="P12" i="27"/>
  <c r="R12" i="27"/>
  <c r="S12" i="27"/>
  <c r="O82" i="27"/>
  <c r="P82" i="27" s="1"/>
  <c r="R82" i="27" s="1"/>
  <c r="H16" i="27"/>
  <c r="P51" i="27"/>
  <c r="R51" i="27" s="1"/>
  <c r="S51" i="27"/>
  <c r="K20" i="28"/>
  <c r="M20" i="28" s="1"/>
  <c r="N20" i="28"/>
  <c r="S41" i="28"/>
  <c r="R41" i="28"/>
  <c r="G39" i="26"/>
  <c r="I39" i="26" s="1"/>
  <c r="J39" i="26"/>
  <c r="N41" i="27"/>
  <c r="K41" i="27"/>
  <c r="M41" i="27" s="1"/>
  <c r="S39" i="27"/>
  <c r="F59" i="27"/>
  <c r="H59" i="27" s="1"/>
  <c r="I59" i="27"/>
  <c r="C65" i="23"/>
  <c r="F37" i="26"/>
  <c r="J37" i="26" s="1"/>
  <c r="S66" i="27"/>
  <c r="DH82" i="26"/>
  <c r="F14" i="26"/>
  <c r="G14" i="26" s="1"/>
  <c r="I14" i="26" s="1"/>
  <c r="DI80" i="26"/>
  <c r="F80" i="26"/>
  <c r="J80" i="26"/>
  <c r="BO14" i="27"/>
  <c r="BQ14" i="27"/>
  <c r="BR14" i="27"/>
  <c r="H15" i="27"/>
  <c r="BO54" i="27"/>
  <c r="BQ54" i="27"/>
  <c r="BR54" i="27"/>
  <c r="I12" i="28"/>
  <c r="I61" i="28"/>
  <c r="BR41" i="28"/>
  <c r="I69" i="28"/>
  <c r="G82" i="28"/>
  <c r="N72" i="27"/>
  <c r="I79" i="27"/>
  <c r="F79" i="27"/>
  <c r="H79" i="27"/>
  <c r="I42" i="27"/>
  <c r="J82" i="27"/>
  <c r="K82" i="27" s="1"/>
  <c r="S10" i="27"/>
  <c r="L82" i="27"/>
  <c r="M82" i="27" s="1"/>
  <c r="BR40" i="27"/>
  <c r="F17" i="26"/>
  <c r="G17" i="26" s="1"/>
  <c r="L27" i="26"/>
  <c r="N27" i="26"/>
  <c r="F77" i="25"/>
  <c r="J11" i="26"/>
  <c r="L12" i="26"/>
  <c r="N12" i="26" s="1"/>
  <c r="Q14" i="26"/>
  <c r="S14" i="26" s="1"/>
  <c r="T14" i="26"/>
  <c r="BR14" i="26"/>
  <c r="BS14" i="26"/>
  <c r="DI21" i="26"/>
  <c r="S40" i="26"/>
  <c r="EE56" i="26"/>
  <c r="F56" i="26"/>
  <c r="Q72" i="26"/>
  <c r="S72" i="26" s="1"/>
  <c r="T72" i="26"/>
  <c r="DI74" i="26"/>
  <c r="F74" i="26"/>
  <c r="G74" i="26" s="1"/>
  <c r="I74" i="26" s="1"/>
  <c r="O79" i="26"/>
  <c r="N79" i="26"/>
  <c r="BS79" i="26"/>
  <c r="BR79" i="26"/>
  <c r="N34" i="27"/>
  <c r="M34" i="27"/>
  <c r="N44" i="27"/>
  <c r="M44" i="27"/>
  <c r="BO44" i="27"/>
  <c r="BQ44" i="27" s="1"/>
  <c r="BR44" i="27"/>
  <c r="M47" i="27"/>
  <c r="P54" i="27"/>
  <c r="R54" i="27" s="1"/>
  <c r="S54" i="27"/>
  <c r="E40" i="28"/>
  <c r="F40" i="28" s="1"/>
  <c r="H40" i="28" s="1"/>
  <c r="DH40" i="28"/>
  <c r="Q12" i="26"/>
  <c r="S12" i="26"/>
  <c r="I43" i="26"/>
  <c r="T46" i="26"/>
  <c r="S46" i="26"/>
  <c r="F22" i="27"/>
  <c r="H22" i="27" s="1"/>
  <c r="I22" i="27"/>
  <c r="EE30" i="26"/>
  <c r="F30" i="26"/>
  <c r="G30" i="26" s="1"/>
  <c r="Q36" i="26"/>
  <c r="S36" i="26" s="1"/>
  <c r="T36" i="26"/>
  <c r="BO50" i="28"/>
  <c r="BQ50" i="28" s="1"/>
  <c r="BR50" i="28"/>
  <c r="I63" i="28"/>
  <c r="I62" i="27"/>
  <c r="R27" i="27"/>
  <c r="M81" i="27"/>
  <c r="S22" i="26"/>
  <c r="T22" i="26"/>
  <c r="E21" i="28"/>
  <c r="I21" i="28" s="1"/>
  <c r="DH21" i="28"/>
  <c r="BR13" i="27"/>
  <c r="R46" i="28"/>
  <c r="I25" i="27"/>
  <c r="J70" i="26"/>
  <c r="G70" i="26"/>
  <c r="I70" i="26"/>
  <c r="S42" i="26"/>
  <c r="F44" i="26"/>
  <c r="J44" i="26" s="1"/>
  <c r="T12" i="26"/>
  <c r="O51" i="26"/>
  <c r="O11" i="26"/>
  <c r="N11" i="26"/>
  <c r="M82" i="26"/>
  <c r="O82" i="26" s="1"/>
  <c r="BS24" i="26"/>
  <c r="EE48" i="26"/>
  <c r="F48" i="26"/>
  <c r="G48" i="26"/>
  <c r="I48" i="26" s="1"/>
  <c r="DI49" i="26"/>
  <c r="F49" i="26"/>
  <c r="G49" i="26" s="1"/>
  <c r="I49" i="26" s="1"/>
  <c r="BR56" i="26"/>
  <c r="BS56" i="26"/>
  <c r="L64" i="26"/>
  <c r="N64" i="26" s="1"/>
  <c r="O64" i="26"/>
  <c r="EE64" i="26"/>
  <c r="F64" i="26"/>
  <c r="S68" i="26"/>
  <c r="T68" i="26"/>
  <c r="BO74" i="27"/>
  <c r="BQ74" i="27" s="1"/>
  <c r="BR74" i="27"/>
  <c r="E38" i="28"/>
  <c r="EF38" i="28"/>
  <c r="N40" i="28"/>
  <c r="M40" i="28"/>
  <c r="G66" i="26"/>
  <c r="I66" i="26" s="1"/>
  <c r="J66" i="26"/>
  <c r="G71" i="26"/>
  <c r="I71" i="26"/>
  <c r="J71" i="26"/>
  <c r="S32" i="26"/>
  <c r="T32" i="26"/>
  <c r="S35" i="26"/>
  <c r="T35" i="26"/>
  <c r="BS43" i="26"/>
  <c r="BR43" i="26"/>
  <c r="T57" i="26"/>
  <c r="S57" i="26"/>
  <c r="S37" i="27"/>
  <c r="R37" i="27"/>
  <c r="BQ69" i="28"/>
  <c r="F81" i="27"/>
  <c r="H81" i="27"/>
  <c r="I81" i="27"/>
  <c r="G29" i="26"/>
  <c r="I29" i="26" s="1"/>
  <c r="I46" i="28"/>
  <c r="G69" i="26"/>
  <c r="I69" i="26" s="1"/>
  <c r="J69" i="26"/>
  <c r="J36" i="26"/>
  <c r="Q18" i="26"/>
  <c r="S18" i="26" s="1"/>
  <c r="T18" i="26"/>
  <c r="BP32" i="26"/>
  <c r="BR32" i="26" s="1"/>
  <c r="BS32" i="26"/>
  <c r="AA82" i="26"/>
  <c r="AC82" i="26" s="1"/>
  <c r="AD82" i="26"/>
  <c r="N24" i="28"/>
  <c r="K24" i="28"/>
  <c r="M24" i="28" s="1"/>
  <c r="DH48" i="28"/>
  <c r="E48" i="28"/>
  <c r="I48" i="28" s="1"/>
  <c r="J76" i="26"/>
  <c r="I54" i="27"/>
  <c r="L82" i="28"/>
  <c r="I33" i="27"/>
  <c r="F55" i="27"/>
  <c r="H55" i="27" s="1"/>
  <c r="F24" i="27"/>
  <c r="H24" i="27" s="1"/>
  <c r="R46" i="27"/>
  <c r="I15" i="27"/>
  <c r="J32" i="26"/>
  <c r="BS49" i="26"/>
  <c r="O28" i="26"/>
  <c r="T40" i="26"/>
  <c r="BQ82" i="26"/>
  <c r="BP48" i="26"/>
  <c r="BR48" i="26" s="1"/>
  <c r="BS48" i="26"/>
  <c r="T53" i="26"/>
  <c r="N54" i="26"/>
  <c r="O54" i="26"/>
  <c r="DI54" i="26"/>
  <c r="F54" i="26"/>
  <c r="J54" i="26"/>
  <c r="I57" i="26"/>
  <c r="BS64" i="26"/>
  <c r="BR64" i="26"/>
  <c r="BO39" i="27"/>
  <c r="BQ39" i="27" s="1"/>
  <c r="BR39" i="27"/>
  <c r="P48" i="27"/>
  <c r="R48" i="27" s="1"/>
  <c r="S48" i="27"/>
  <c r="U82" i="27"/>
  <c r="W82" i="27" s="1"/>
  <c r="X82" i="27"/>
  <c r="G77" i="25"/>
  <c r="R82" i="26"/>
  <c r="F18" i="26"/>
  <c r="J18" i="26"/>
  <c r="O31" i="26"/>
  <c r="I36" i="26"/>
  <c r="S63" i="26"/>
  <c r="Y82" i="26"/>
  <c r="S23" i="27"/>
  <c r="M40" i="27"/>
  <c r="BN82" i="28"/>
  <c r="BO82" i="28"/>
  <c r="BQ82" i="28" s="1"/>
  <c r="BO12" i="28"/>
  <c r="BQ12" i="28"/>
  <c r="O16" i="26"/>
  <c r="O25" i="26"/>
  <c r="N25" i="26"/>
  <c r="T28" i="26"/>
  <c r="S28" i="26"/>
  <c r="J38" i="26"/>
  <c r="T45" i="26"/>
  <c r="Q45" i="26"/>
  <c r="S45" i="26" s="1"/>
  <c r="R10" i="28"/>
  <c r="G80" i="23"/>
  <c r="BO82" i="26"/>
  <c r="BP82" i="26" s="1"/>
  <c r="BR82" i="26" s="1"/>
  <c r="BS29" i="26"/>
  <c r="L59" i="26"/>
  <c r="N59" i="26"/>
  <c r="O59" i="26"/>
  <c r="BS60" i="26"/>
  <c r="BR60" i="26"/>
  <c r="L61" i="26"/>
  <c r="N61" i="26" s="1"/>
  <c r="O61" i="26"/>
  <c r="J68" i="26"/>
  <c r="L81" i="26"/>
  <c r="N81" i="26" s="1"/>
  <c r="O81" i="26"/>
  <c r="S35" i="28"/>
  <c r="P35" i="28"/>
  <c r="R35" i="28" s="1"/>
  <c r="F40" i="26"/>
  <c r="L43" i="26"/>
  <c r="N43" i="26" s="1"/>
  <c r="O43" i="26"/>
  <c r="BR52" i="26"/>
  <c r="J61" i="26"/>
  <c r="O76" i="26"/>
  <c r="EE10" i="26"/>
  <c r="N14" i="27"/>
  <c r="N13" i="28"/>
  <c r="R14" i="27"/>
  <c r="S33" i="27"/>
  <c r="S63" i="27"/>
  <c r="P63" i="27"/>
  <c r="R63" i="27" s="1"/>
  <c r="E24" i="28"/>
  <c r="F24" i="28"/>
  <c r="H24" i="28" s="1"/>
  <c r="DH24" i="28"/>
  <c r="BQ32" i="28"/>
  <c r="BR32" i="28"/>
  <c r="ED61" i="28"/>
  <c r="EF61" i="28"/>
  <c r="BR22" i="27"/>
  <c r="S69" i="27"/>
  <c r="S14" i="28"/>
  <c r="E50" i="28"/>
  <c r="F50" i="28" s="1"/>
  <c r="H50" i="28" s="1"/>
  <c r="DH50" i="28"/>
  <c r="N60" i="28"/>
  <c r="E60" i="28"/>
  <c r="F60" i="28"/>
  <c r="H60" i="28" s="1"/>
  <c r="DH60" i="28"/>
  <c r="BQ67" i="27"/>
  <c r="EF13" i="28"/>
  <c r="ED13" i="28"/>
  <c r="R16" i="28"/>
  <c r="BQ16" i="28"/>
  <c r="E18" i="28"/>
  <c r="DH18" i="28"/>
  <c r="P29" i="28"/>
  <c r="R29" i="28" s="1"/>
  <c r="S29" i="28"/>
  <c r="BR40" i="28"/>
  <c r="BO40" i="28"/>
  <c r="BQ40" i="28" s="1"/>
  <c r="BQ44" i="28"/>
  <c r="BR44" i="28"/>
  <c r="EF26" i="28"/>
  <c r="ED26" i="28"/>
  <c r="EF41" i="28"/>
  <c r="ED41" i="28"/>
  <c r="BR12" i="28"/>
  <c r="E20" i="28"/>
  <c r="I20" i="28" s="1"/>
  <c r="E22" i="28"/>
  <c r="F22" i="28" s="1"/>
  <c r="H22" i="28" s="1"/>
  <c r="BQ22" i="28"/>
  <c r="BR22" i="28"/>
  <c r="E33" i="28"/>
  <c r="F33" i="28"/>
  <c r="H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N29" i="28"/>
  <c r="E30" i="28"/>
  <c r="I30" i="28"/>
  <c r="N32" i="28"/>
  <c r="P53" i="28"/>
  <c r="R53" i="28" s="1"/>
  <c r="ED53" i="28"/>
  <c r="EF53" i="28"/>
  <c r="S73" i="28"/>
  <c r="EF78" i="28"/>
  <c r="E78" i="28"/>
  <c r="F78" i="28" s="1"/>
  <c r="H78" i="28" s="1"/>
  <c r="ED81" i="28"/>
  <c r="EF81" i="28"/>
  <c r="ED29" i="28"/>
  <c r="EF29" i="28"/>
  <c r="N70" i="28"/>
  <c r="K70" i="28"/>
  <c r="M70" i="28" s="1"/>
  <c r="BR75" i="28"/>
  <c r="BR81" i="28"/>
  <c r="BR36" i="28"/>
  <c r="R63" i="28"/>
  <c r="DH66" i="28"/>
  <c r="E66" i="28"/>
  <c r="I66" i="28" s="1"/>
  <c r="F66" i="28"/>
  <c r="H66" i="28" s="1"/>
  <c r="L25" i="23"/>
  <c r="ED31" i="28"/>
  <c r="R43" i="28"/>
  <c r="BO55" i="28"/>
  <c r="BQ55" i="28"/>
  <c r="S60" i="28"/>
  <c r="R67" i="28"/>
  <c r="DH70" i="28"/>
  <c r="E70" i="28"/>
  <c r="F70" i="28" s="1"/>
  <c r="H70" i="28" s="1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 s="1"/>
  <c r="R37" i="28"/>
  <c r="S55" i="28"/>
  <c r="E62" i="28"/>
  <c r="I62" i="28" s="1"/>
  <c r="EF63" i="28"/>
  <c r="BR70" i="28"/>
  <c r="L37" i="23"/>
  <c r="M78" i="28"/>
  <c r="DH77" i="28"/>
  <c r="E80" i="28"/>
  <c r="I80" i="28" s="1"/>
  <c r="BR76" i="28"/>
  <c r="G80" i="26"/>
  <c r="I80" i="26"/>
  <c r="S82" i="27"/>
  <c r="BR82" i="28"/>
  <c r="F30" i="28"/>
  <c r="H30" i="28"/>
  <c r="J48" i="26"/>
  <c r="F21" i="28"/>
  <c r="H21" i="28"/>
  <c r="J14" i="26"/>
  <c r="I33" i="28"/>
  <c r="F18" i="28"/>
  <c r="H18" i="28"/>
  <c r="I18" i="28"/>
  <c r="G18" i="26"/>
  <c r="I18" i="26" s="1"/>
  <c r="F48" i="28"/>
  <c r="H48" i="28" s="1"/>
  <c r="I40" i="28"/>
  <c r="F20" i="28"/>
  <c r="H20" i="28"/>
  <c r="J49" i="26"/>
  <c r="DI82" i="26"/>
  <c r="F80" i="28"/>
  <c r="H80" i="28" s="1"/>
  <c r="G40" i="26"/>
  <c r="I40" i="26"/>
  <c r="J40" i="26"/>
  <c r="G64" i="26"/>
  <c r="I64" i="26" s="1"/>
  <c r="J64" i="26"/>
  <c r="BQ82" i="27"/>
  <c r="BR82" i="27"/>
  <c r="J77" i="26"/>
  <c r="G77" i="26"/>
  <c r="I77" i="26" s="1"/>
  <c r="G54" i="26"/>
  <c r="I54" i="26" s="1"/>
  <c r="G56" i="26"/>
  <c r="I56" i="26" s="1"/>
  <c r="J56" i="26"/>
  <c r="BS82" i="26"/>
  <c r="F38" i="28"/>
  <c r="H38" i="28" s="1"/>
  <c r="I38" i="28"/>
  <c r="N82" i="27"/>
  <c r="EE19" i="26"/>
  <c r="F19" i="26"/>
  <c r="S18" i="28"/>
  <c r="Q82" i="28"/>
  <c r="R18" i="28"/>
  <c r="G44" i="26"/>
  <c r="I44" i="26" s="1"/>
  <c r="E13" i="28"/>
  <c r="I52" i="27"/>
  <c r="EC82" i="28"/>
  <c r="ED82" i="28" s="1"/>
  <c r="T20" i="26"/>
  <c r="I17" i="28"/>
  <c r="I76" i="28"/>
  <c r="I11" i="28"/>
  <c r="F49" i="28"/>
  <c r="H49" i="28"/>
  <c r="F47" i="28"/>
  <c r="H47" i="28"/>
  <c r="BD8" i="28"/>
  <c r="BG8" i="28"/>
  <c r="I70" i="27"/>
  <c r="F70" i="27"/>
  <c r="H70" i="27" s="1"/>
  <c r="I50" i="27"/>
  <c r="F50" i="27"/>
  <c r="H50" i="27" s="1"/>
  <c r="G72" i="26"/>
  <c r="I72" i="26"/>
  <c r="J72" i="26"/>
  <c r="BR11" i="26"/>
  <c r="C67" i="23"/>
  <c r="C73" i="23"/>
  <c r="DI16" i="26"/>
  <c r="F16" i="26"/>
  <c r="K74" i="27"/>
  <c r="M74" i="27"/>
  <c r="N74" i="27"/>
  <c r="F32" i="27"/>
  <c r="H32" i="27" s="1"/>
  <c r="I32" i="27"/>
  <c r="AQ8" i="27"/>
  <c r="BQ8" i="27"/>
  <c r="I60" i="28"/>
  <c r="I24" i="28"/>
  <c r="ED82" i="26"/>
  <c r="P82" i="26"/>
  <c r="Q82" i="26" s="1"/>
  <c r="S82" i="26" s="1"/>
  <c r="I17" i="27"/>
  <c r="I72" i="28"/>
  <c r="I65" i="28"/>
  <c r="F41" i="28"/>
  <c r="H41" i="28" s="1"/>
  <c r="I41" i="28"/>
  <c r="F72" i="27"/>
  <c r="H72" i="27"/>
  <c r="I72" i="27"/>
  <c r="I48" i="27"/>
  <c r="F48" i="27"/>
  <c r="H48" i="27"/>
  <c r="F21" i="27"/>
  <c r="H21" i="27" s="1"/>
  <c r="I21" i="27"/>
  <c r="G81" i="26"/>
  <c r="I81" i="26" s="1"/>
  <c r="J81" i="26"/>
  <c r="Q10" i="26"/>
  <c r="S10" i="26"/>
  <c r="T10" i="26"/>
  <c r="BP16" i="26"/>
  <c r="BS16" i="26"/>
  <c r="N31" i="27"/>
  <c r="M31" i="27"/>
  <c r="BO35" i="27"/>
  <c r="BQ35" i="27" s="1"/>
  <c r="BR35" i="27"/>
  <c r="N36" i="27"/>
  <c r="M36" i="27"/>
  <c r="F39" i="28"/>
  <c r="H39" i="28" s="1"/>
  <c r="I39" i="28"/>
  <c r="O10" i="26"/>
  <c r="L10" i="26"/>
  <c r="N10" i="26" s="1"/>
  <c r="ED36" i="28"/>
  <c r="E36" i="28"/>
  <c r="J74" i="26"/>
  <c r="DG82" i="28"/>
  <c r="J43" i="26"/>
  <c r="G37" i="26"/>
  <c r="I37" i="26"/>
  <c r="F58" i="28"/>
  <c r="H58" i="28"/>
  <c r="I27" i="28"/>
  <c r="F53" i="28"/>
  <c r="H53" i="28" s="1"/>
  <c r="I59" i="28"/>
  <c r="F68" i="27"/>
  <c r="H68" i="27" s="1"/>
  <c r="I68" i="27"/>
  <c r="F51" i="27"/>
  <c r="H51" i="27" s="1"/>
  <c r="I51" i="27"/>
  <c r="F38" i="27"/>
  <c r="H38" i="27"/>
  <c r="I38" i="27"/>
  <c r="G65" i="26"/>
  <c r="I65" i="26" s="1"/>
  <c r="J65" i="26"/>
  <c r="J52" i="26"/>
  <c r="G52" i="26"/>
  <c r="I52" i="26" s="1"/>
  <c r="DI15" i="26"/>
  <c r="F15" i="26"/>
  <c r="J33" i="26"/>
  <c r="L36" i="26"/>
  <c r="N36" i="26" s="1"/>
  <c r="O36" i="26"/>
  <c r="N75" i="26"/>
  <c r="O75" i="26"/>
  <c r="Q79" i="26"/>
  <c r="S79" i="26" s="1"/>
  <c r="T79" i="26"/>
  <c r="I44" i="27"/>
  <c r="I30" i="27"/>
  <c r="I35" i="27"/>
  <c r="F58" i="27"/>
  <c r="H58" i="27" s="1"/>
  <c r="F20" i="27"/>
  <c r="H20" i="27" s="1"/>
  <c r="I36" i="27"/>
  <c r="F40" i="27"/>
  <c r="H40" i="27"/>
  <c r="J79" i="26"/>
  <c r="G63" i="26"/>
  <c r="I63" i="26" s="1"/>
  <c r="G53" i="26"/>
  <c r="I53" i="26" s="1"/>
  <c r="BR16" i="26"/>
  <c r="E56" i="28"/>
  <c r="EF56" i="28"/>
  <c r="BR60" i="28"/>
  <c r="BQ60" i="28"/>
  <c r="BR57" i="26"/>
  <c r="BS57" i="26"/>
  <c r="BS36" i="26"/>
  <c r="DI36" i="26"/>
  <c r="N42" i="26"/>
  <c r="S48" i="26"/>
  <c r="N50" i="26"/>
  <c r="N69" i="26"/>
  <c r="J75" i="26"/>
  <c r="I14" i="27"/>
  <c r="BO21" i="27"/>
  <c r="BQ21" i="27" s="1"/>
  <c r="BR21" i="27"/>
  <c r="BR23" i="27"/>
  <c r="R45" i="27"/>
  <c r="EA82" i="27"/>
  <c r="E82" i="27" s="1"/>
  <c r="J82" i="28"/>
  <c r="K82" i="28"/>
  <c r="M82" i="28" s="1"/>
  <c r="BQ26" i="28"/>
  <c r="BR26" i="28"/>
  <c r="P33" i="28"/>
  <c r="R33" i="28"/>
  <c r="S33" i="28"/>
  <c r="K46" i="28"/>
  <c r="N46" i="28"/>
  <c r="BO72" i="28"/>
  <c r="BQ72" i="28" s="1"/>
  <c r="BR72" i="28"/>
  <c r="ED74" i="28"/>
  <c r="E74" i="28"/>
  <c r="EF74" i="28"/>
  <c r="N46" i="26"/>
  <c r="N58" i="26"/>
  <c r="O58" i="26"/>
  <c r="BP71" i="26"/>
  <c r="BR71" i="26"/>
  <c r="M19" i="27"/>
  <c r="N59" i="27"/>
  <c r="DH14" i="28"/>
  <c r="E14" i="28"/>
  <c r="F14" i="28" s="1"/>
  <c r="H14" i="28" s="1"/>
  <c r="S21" i="28"/>
  <c r="P21" i="28"/>
  <c r="R21" i="28" s="1"/>
  <c r="M34" i="28"/>
  <c r="N34" i="28"/>
  <c r="M35" i="28"/>
  <c r="R36" i="28"/>
  <c r="EF40" i="28"/>
  <c r="BQ42" i="28"/>
  <c r="BR42" i="28"/>
  <c r="BR59" i="28"/>
  <c r="S29" i="26"/>
  <c r="S30" i="26"/>
  <c r="N41" i="26"/>
  <c r="L45" i="26"/>
  <c r="N45" i="26"/>
  <c r="O45" i="26"/>
  <c r="I43" i="27"/>
  <c r="F43" i="27"/>
  <c r="H43" i="27"/>
  <c r="BQ48" i="27"/>
  <c r="EF22" i="28"/>
  <c r="ED22" i="28"/>
  <c r="BR69" i="26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ED21" i="28"/>
  <c r="R24" i="28"/>
  <c r="BR25" i="28"/>
  <c r="S31" i="28"/>
  <c r="N36" i="28"/>
  <c r="BO47" i="28"/>
  <c r="BQ47" i="28"/>
  <c r="M52" i="28"/>
  <c r="N56" i="28"/>
  <c r="K56" i="28"/>
  <c r="M56" i="28"/>
  <c r="BQ58" i="28"/>
  <c r="K59" i="28"/>
  <c r="M59" i="28" s="1"/>
  <c r="S61" i="28"/>
  <c r="S70" i="28"/>
  <c r="EF71" i="28"/>
  <c r="ED71" i="28"/>
  <c r="BQ72" i="27"/>
  <c r="R11" i="28"/>
  <c r="R20" i="28"/>
  <c r="ED34" i="28"/>
  <c r="E34" i="28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I81" i="28" s="1"/>
  <c r="M46" i="28"/>
  <c r="R77" i="28"/>
  <c r="R79" i="28"/>
  <c r="BJ8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S82" i="28"/>
  <c r="F81" i="28"/>
  <c r="H81" i="28"/>
  <c r="F82" i="26"/>
  <c r="EE82" i="26"/>
  <c r="F54" i="28"/>
  <c r="H54" i="28" s="1"/>
  <c r="E82" i="28"/>
  <c r="DH82" i="28"/>
  <c r="F36" i="28"/>
  <c r="H36" i="28" s="1"/>
  <c r="I36" i="28"/>
  <c r="G16" i="26"/>
  <c r="I16" i="26" s="1"/>
  <c r="J16" i="26"/>
  <c r="G19" i="26"/>
  <c r="I19" i="26" s="1"/>
  <c r="J19" i="26"/>
  <c r="N82" i="28"/>
  <c r="F74" i="28"/>
  <c r="H74" i="28" s="1"/>
  <c r="I74" i="28"/>
  <c r="F56" i="28"/>
  <c r="H56" i="28" s="1"/>
  <c r="I56" i="28"/>
  <c r="J15" i="26"/>
  <c r="G15" i="26"/>
  <c r="I15" i="26" s="1"/>
  <c r="F34" i="28"/>
  <c r="H34" i="28" s="1"/>
  <c r="I34" i="28"/>
  <c r="I14" i="28"/>
  <c r="T82" i="26"/>
  <c r="D67" i="23"/>
  <c r="I13" i="28"/>
  <c r="F13" i="28"/>
  <c r="H13" i="28" s="1"/>
  <c r="F82" i="28"/>
  <c r="H82" i="28"/>
  <c r="I82" i="28"/>
  <c r="G82" i="26"/>
  <c r="F73" i="23"/>
  <c r="D73" i="23"/>
  <c r="D33" i="23"/>
  <c r="C44" i="23"/>
  <c r="D57" i="23"/>
  <c r="C47" i="23"/>
  <c r="C77" i="23"/>
  <c r="C20" i="23"/>
  <c r="L62" i="23"/>
  <c r="C75" i="23"/>
  <c r="D64" i="23"/>
  <c r="C64" i="23"/>
  <c r="D66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F65" i="23"/>
  <c r="E73" i="23"/>
  <c r="C79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F82" i="27" l="1"/>
  <c r="H82" i="27" s="1"/>
  <c r="I82" i="27"/>
  <c r="I50" i="28"/>
  <c r="F64" i="28"/>
  <c r="H64" i="28" s="1"/>
  <c r="F37" i="28"/>
  <c r="H37" i="28" s="1"/>
  <c r="I70" i="28"/>
  <c r="R82" i="28"/>
  <c r="F26" i="27"/>
  <c r="H26" i="27" s="1"/>
  <c r="F73" i="27"/>
  <c r="H73" i="27" s="1"/>
  <c r="F31" i="27"/>
  <c r="H31" i="27" s="1"/>
  <c r="C80" i="24"/>
  <c r="N82" i="26"/>
  <c r="L23" i="26"/>
  <c r="N23" i="26" s="1"/>
  <c r="BR41" i="26"/>
  <c r="BR45" i="26"/>
  <c r="N48" i="26"/>
  <c r="T56" i="26"/>
  <c r="BS71" i="26"/>
  <c r="S73" i="26"/>
  <c r="BQ11" i="27"/>
  <c r="BQ13" i="27"/>
  <c r="BS11" i="26"/>
  <c r="S24" i="26"/>
  <c r="BS27" i="26"/>
  <c r="N40" i="26"/>
  <c r="O44" i="26"/>
  <c r="BR55" i="26"/>
  <c r="N57" i="26"/>
  <c r="T63" i="26"/>
  <c r="S70" i="26"/>
  <c r="BR20" i="26"/>
  <c r="I21" i="26"/>
  <c r="N34" i="26"/>
  <c r="S38" i="26"/>
  <c r="BR49" i="26"/>
  <c r="BR50" i="26"/>
  <c r="S59" i="26"/>
  <c r="N65" i="26"/>
  <c r="BR73" i="26"/>
  <c r="S81" i="26"/>
  <c r="N11" i="27"/>
  <c r="BQ16" i="27"/>
  <c r="R22" i="27"/>
  <c r="N14" i="26"/>
  <c r="O24" i="26"/>
  <c r="BR44" i="26"/>
  <c r="BR47" i="26"/>
  <c r="BS75" i="26"/>
  <c r="S24" i="27"/>
  <c r="BQ30" i="27"/>
  <c r="R39" i="27"/>
  <c r="BQ40" i="27"/>
  <c r="N42" i="27"/>
  <c r="M55" i="27"/>
  <c r="S62" i="27"/>
  <c r="N17" i="28"/>
  <c r="BR17" i="28"/>
  <c r="BR21" i="28"/>
  <c r="M27" i="28"/>
  <c r="R28" i="28"/>
  <c r="S36" i="27"/>
  <c r="BQ46" i="27"/>
  <c r="BQ47" i="27"/>
  <c r="S11" i="28"/>
  <c r="R19" i="28"/>
  <c r="E28" i="28"/>
  <c r="BQ30" i="28"/>
  <c r="EF39" i="28"/>
  <c r="ED39" i="28"/>
  <c r="N33" i="28"/>
  <c r="M42" i="28"/>
  <c r="R45" i="28"/>
  <c r="S46" i="28"/>
  <c r="BR46" i="28"/>
  <c r="EF47" i="28"/>
  <c r="N52" i="28"/>
  <c r="N53" i="28"/>
  <c r="ED54" i="28"/>
  <c r="BR57" i="28"/>
  <c r="N59" i="28"/>
  <c r="N65" i="28"/>
  <c r="BR65" i="28"/>
  <c r="S67" i="28"/>
  <c r="S68" i="28"/>
  <c r="BQ68" i="28"/>
  <c r="EF70" i="28"/>
  <c r="E73" i="28"/>
  <c r="R75" i="28"/>
  <c r="EF75" i="28"/>
  <c r="S78" i="28"/>
  <c r="BR79" i="28"/>
  <c r="N81" i="28"/>
  <c r="DH19" i="22"/>
  <c r="K19" i="22"/>
  <c r="DH15" i="22"/>
  <c r="K15" i="22"/>
  <c r="DH11" i="22"/>
  <c r="K11" i="22"/>
  <c r="DH18" i="22"/>
  <c r="K18" i="22"/>
  <c r="DH14" i="22"/>
  <c r="K14" i="22"/>
  <c r="N47" i="28"/>
  <c r="BR49" i="28"/>
  <c r="S52" i="28"/>
  <c r="BR53" i="28"/>
  <c r="BR54" i="28"/>
  <c r="BR61" i="28"/>
  <c r="M68" i="28"/>
  <c r="H69" i="28"/>
  <c r="S76" i="28"/>
  <c r="N77" i="28"/>
  <c r="BR77" i="28"/>
  <c r="K10" i="22"/>
  <c r="DH10" i="22"/>
  <c r="K17" i="22"/>
  <c r="DH17" i="22"/>
  <c r="K13" i="22"/>
  <c r="DH13" i="22"/>
  <c r="BQ64" i="28"/>
  <c r="DH20" i="22"/>
  <c r="K20" i="22"/>
  <c r="K16" i="22"/>
  <c r="DH16" i="22"/>
  <c r="DH12" i="22"/>
  <c r="K12" i="22"/>
  <c r="E11" i="22"/>
  <c r="BB8" i="26"/>
  <c r="BE8" i="26"/>
  <c r="BH8" i="26" s="1"/>
  <c r="J10" i="26"/>
  <c r="I10" i="26"/>
  <c r="H82" i="26"/>
  <c r="I17" i="26"/>
  <c r="J17" i="26"/>
  <c r="I22" i="26"/>
  <c r="J22" i="26"/>
  <c r="I23" i="26"/>
  <c r="J23" i="26"/>
  <c r="I30" i="26"/>
  <c r="J30" i="26"/>
  <c r="N31" i="26"/>
  <c r="S34" i="26"/>
  <c r="I34" i="26"/>
  <c r="J34" i="26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BJ8" i="27"/>
  <c r="BR8" i="26"/>
  <c r="AR8" i="26"/>
  <c r="I13" i="26"/>
  <c r="J13" i="26"/>
  <c r="I24" i="26"/>
  <c r="J24" i="26"/>
  <c r="I25" i="26"/>
  <c r="J25" i="26"/>
  <c r="J28" i="26"/>
  <c r="I28" i="26"/>
  <c r="I22" i="28"/>
  <c r="F62" i="28"/>
  <c r="H62" i="28" s="1"/>
  <c r="I78" i="28"/>
  <c r="F16" i="28"/>
  <c r="H16" i="28" s="1"/>
  <c r="I71" i="28"/>
  <c r="F79" i="28"/>
  <c r="H79" i="28" s="1"/>
  <c r="J62" i="26"/>
  <c r="J47" i="26"/>
  <c r="I50" i="26"/>
  <c r="BR36" i="26"/>
  <c r="R28" i="27"/>
  <c r="BO10" i="27"/>
  <c r="BQ10" i="27" s="1"/>
  <c r="E11" i="27"/>
  <c r="H11" i="28"/>
  <c r="H10" i="28"/>
  <c r="M15" i="28"/>
  <c r="H17" i="28"/>
  <c r="BQ18" i="28"/>
  <c r="M22" i="28"/>
  <c r="BQ23" i="28"/>
  <c r="N14" i="28"/>
  <c r="H26" i="28"/>
  <c r="M41" i="28"/>
  <c r="M44" i="28"/>
  <c r="BO52" i="28"/>
  <c r="BQ52" i="28" s="1"/>
  <c r="N57" i="28"/>
  <c r="EF25" i="28"/>
  <c r="EF33" i="28"/>
  <c r="EF45" i="28"/>
  <c r="ED51" i="28"/>
  <c r="BR69" i="28"/>
  <c r="EF69" i="28"/>
  <c r="S75" i="28"/>
  <c r="AO82" i="28"/>
  <c r="AQ82" i="28" s="1"/>
  <c r="ED10" i="22"/>
  <c r="ED19" i="22"/>
  <c r="F19" i="22" s="1"/>
  <c r="ED17" i="22"/>
  <c r="ED15" i="22"/>
  <c r="ED13" i="22"/>
  <c r="ED11" i="22"/>
  <c r="BO10" i="22"/>
  <c r="BQ10" i="22" s="1"/>
  <c r="BO11" i="22"/>
  <c r="BO16" i="22"/>
  <c r="BQ16" i="22" s="1"/>
  <c r="BO14" i="22"/>
  <c r="BO12" i="22"/>
  <c r="BQ12" i="22" s="1"/>
  <c r="W20" i="22"/>
  <c r="D18" i="23"/>
  <c r="W18" i="22"/>
  <c r="R18" i="22"/>
  <c r="W12" i="22"/>
  <c r="R12" i="22"/>
  <c r="R16" i="22"/>
  <c r="W13" i="22"/>
  <c r="EF16" i="22"/>
  <c r="L16" i="23"/>
  <c r="EF14" i="22"/>
  <c r="EF15" i="22"/>
  <c r="EF18" i="22"/>
  <c r="EF20" i="22"/>
  <c r="C11" i="23"/>
  <c r="E8" i="23"/>
  <c r="E80" i="23" s="1"/>
  <c r="Q21" i="22"/>
  <c r="EF19" i="22"/>
  <c r="BR12" i="22"/>
  <c r="BR14" i="22"/>
  <c r="C16" i="23"/>
  <c r="AC21" i="22"/>
  <c r="N80" i="23" s="1"/>
  <c r="EF13" i="22"/>
  <c r="L8" i="23"/>
  <c r="BQ14" i="22"/>
  <c r="AL20" i="22"/>
  <c r="AL18" i="22"/>
  <c r="AL16" i="22"/>
  <c r="AL14" i="22"/>
  <c r="AL12" i="22"/>
  <c r="AG20" i="22"/>
  <c r="AG18" i="22"/>
  <c r="AG16" i="22"/>
  <c r="AG14" i="22"/>
  <c r="AG12" i="22"/>
  <c r="W19" i="22"/>
  <c r="W15" i="22"/>
  <c r="D12" i="23"/>
  <c r="W11" i="22"/>
  <c r="DA21" i="22"/>
  <c r="DT21" i="22"/>
  <c r="BZ21" i="22"/>
  <c r="CL21" i="22"/>
  <c r="BT21" i="22"/>
  <c r="DD21" i="22"/>
  <c r="DN21" i="22"/>
  <c r="DZ21" i="22"/>
  <c r="CX21" i="22"/>
  <c r="CU21" i="22"/>
  <c r="CR21" i="22"/>
  <c r="CO21" i="22"/>
  <c r="DI21" i="22"/>
  <c r="EE21" i="22"/>
  <c r="BP21" i="22"/>
  <c r="AZ21" i="22"/>
  <c r="BF21" i="22"/>
  <c r="BW21" i="22"/>
  <c r="CC21" i="22"/>
  <c r="CI21" i="22"/>
  <c r="DK21" i="22"/>
  <c r="DQ21" i="22"/>
  <c r="DW21" i="22"/>
  <c r="DG21" i="22"/>
  <c r="U21" i="22"/>
  <c r="W21" i="22" s="1"/>
  <c r="G20" i="22"/>
  <c r="Z21" i="22"/>
  <c r="AB21" i="22" s="1"/>
  <c r="AE21" i="22"/>
  <c r="AG21" i="22" s="1"/>
  <c r="AJ21" i="22"/>
  <c r="AL21" i="22" s="1"/>
  <c r="AO21" i="22"/>
  <c r="AQ21" i="22" s="1"/>
  <c r="EC21" i="22"/>
  <c r="BR13" i="22"/>
  <c r="BR15" i="22"/>
  <c r="BR19" i="22"/>
  <c r="BQ19" i="22"/>
  <c r="BR18" i="22"/>
  <c r="C9" i="23"/>
  <c r="AH21" i="22"/>
  <c r="BR17" i="22"/>
  <c r="L10" i="23"/>
  <c r="C13" i="23"/>
  <c r="BQ18" i="22"/>
  <c r="BQ20" i="22"/>
  <c r="BQ17" i="22"/>
  <c r="E19" i="22"/>
  <c r="E20" i="22"/>
  <c r="E18" i="22"/>
  <c r="AR21" i="22"/>
  <c r="C17" i="23"/>
  <c r="AB19" i="22"/>
  <c r="L11" i="23"/>
  <c r="BQ11" i="22"/>
  <c r="BQ15" i="22"/>
  <c r="BQ13" i="22"/>
  <c r="E13" i="22"/>
  <c r="E12" i="22"/>
  <c r="D8" i="23"/>
  <c r="R10" i="22"/>
  <c r="W10" i="22"/>
  <c r="C8" i="23"/>
  <c r="BR16" i="22"/>
  <c r="F18" i="22"/>
  <c r="C12" i="23"/>
  <c r="E15" i="22"/>
  <c r="E14" i="22"/>
  <c r="BN21" i="22"/>
  <c r="BR10" i="22"/>
  <c r="BR11" i="22"/>
  <c r="EF11" i="22"/>
  <c r="EF12" i="22"/>
  <c r="E17" i="22"/>
  <c r="EF17" i="22"/>
  <c r="G19" i="22"/>
  <c r="G18" i="22"/>
  <c r="G17" i="22"/>
  <c r="G16" i="22"/>
  <c r="G15" i="22"/>
  <c r="G14" i="22"/>
  <c r="G13" i="22"/>
  <c r="G12" i="22"/>
  <c r="G11" i="22"/>
  <c r="G10" i="22"/>
  <c r="E10" i="22"/>
  <c r="E16" i="22"/>
  <c r="BR20" i="22"/>
  <c r="F12" i="22"/>
  <c r="N11" i="22"/>
  <c r="F20" i="22"/>
  <c r="F13" i="22"/>
  <c r="N20" i="22"/>
  <c r="N12" i="22"/>
  <c r="S20" i="22"/>
  <c r="F18" i="23" s="1"/>
  <c r="C10" i="23"/>
  <c r="C18" i="23"/>
  <c r="S18" i="22"/>
  <c r="F16" i="23" s="1"/>
  <c r="F11" i="22"/>
  <c r="AB16" i="22"/>
  <c r="L18" i="23"/>
  <c r="AB11" i="22"/>
  <c r="L13" i="23"/>
  <c r="F14" i="22"/>
  <c r="N18" i="22"/>
  <c r="S10" i="22"/>
  <c r="F8" i="23" s="1"/>
  <c r="S13" i="22"/>
  <c r="F11" i="23" s="1"/>
  <c r="AM21" i="22"/>
  <c r="N19" i="22"/>
  <c r="N16" i="22"/>
  <c r="N13" i="22"/>
  <c r="D13" i="23"/>
  <c r="R15" i="22"/>
  <c r="S15" i="22"/>
  <c r="F13" i="23" s="1"/>
  <c r="N14" i="22"/>
  <c r="S14" i="22"/>
  <c r="F12" i="23" s="1"/>
  <c r="AB14" i="22"/>
  <c r="S12" i="22"/>
  <c r="F10" i="23" s="1"/>
  <c r="M80" i="23"/>
  <c r="K80" i="23"/>
  <c r="N17" i="22"/>
  <c r="R17" i="22"/>
  <c r="D15" i="23"/>
  <c r="S17" i="22"/>
  <c r="F15" i="23" s="1"/>
  <c r="C15" i="23"/>
  <c r="N15" i="22"/>
  <c r="O21" i="22"/>
  <c r="D9" i="23"/>
  <c r="R11" i="22"/>
  <c r="F15" i="22"/>
  <c r="W17" i="22"/>
  <c r="R14" i="22"/>
  <c r="S11" i="22"/>
  <c r="F9" i="23" s="1"/>
  <c r="F16" i="22"/>
  <c r="D17" i="23"/>
  <c r="R19" i="22"/>
  <c r="S19" i="22"/>
  <c r="F17" i="23" s="1"/>
  <c r="S16" i="22"/>
  <c r="F14" i="23" s="1"/>
  <c r="X21" i="22"/>
  <c r="C14" i="23"/>
  <c r="N10" i="22"/>
  <c r="J21" i="22"/>
  <c r="BL8" i="22"/>
  <c r="BO8" i="22" s="1"/>
  <c r="BT8" i="22" s="1"/>
  <c r="BW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H8" i="22" s="1"/>
  <c r="DK8" i="22" s="1"/>
  <c r="DN8" i="22" s="1"/>
  <c r="DQ8" i="22" s="1"/>
  <c r="DT8" i="22" s="1"/>
  <c r="DW8" i="22" s="1"/>
  <c r="DZ8" i="22" s="1"/>
  <c r="EF82" i="28" l="1"/>
  <c r="F73" i="28"/>
  <c r="H73" i="28" s="1"/>
  <c r="I73" i="28"/>
  <c r="I28" i="28"/>
  <c r="F28" i="28"/>
  <c r="H28" i="28" s="1"/>
  <c r="D14" i="23"/>
  <c r="BK8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F11" i="27"/>
  <c r="H11" i="27" s="1"/>
  <c r="I11" i="27"/>
  <c r="J82" i="26"/>
  <c r="I82" i="26"/>
  <c r="F17" i="22"/>
  <c r="F10" i="22"/>
  <c r="R20" i="22"/>
  <c r="BO21" i="22"/>
  <c r="D16" i="23"/>
  <c r="P21" i="22"/>
  <c r="R21" i="22" s="1"/>
  <c r="D10" i="23"/>
  <c r="I15" i="22"/>
  <c r="I14" i="22"/>
  <c r="S21" i="22"/>
  <c r="F80" i="23" s="1"/>
  <c r="I18" i="22"/>
  <c r="ED21" i="22"/>
  <c r="M10" i="22"/>
  <c r="M12" i="22"/>
  <c r="M15" i="22"/>
  <c r="M18" i="22"/>
  <c r="M19" i="22"/>
  <c r="M16" i="22"/>
  <c r="M17" i="22"/>
  <c r="M20" i="22"/>
  <c r="M13" i="22"/>
  <c r="M14" i="22"/>
  <c r="M11" i="22"/>
  <c r="BQ21" i="22"/>
  <c r="I12" i="22"/>
  <c r="I19" i="22"/>
  <c r="G21" i="22"/>
  <c r="I16" i="22"/>
  <c r="E21" i="22"/>
  <c r="H18" i="22"/>
  <c r="H20" i="22"/>
  <c r="H13" i="22"/>
  <c r="K21" i="22"/>
  <c r="DH21" i="22"/>
  <c r="H12" i="22"/>
  <c r="I20" i="22"/>
  <c r="I13" i="22"/>
  <c r="EF21" i="22"/>
  <c r="L80" i="23"/>
  <c r="R13" i="22"/>
  <c r="D11" i="23"/>
  <c r="BQ8" i="22"/>
  <c r="BR21" i="22"/>
  <c r="I17" i="22"/>
  <c r="H15" i="22"/>
  <c r="H16" i="22"/>
  <c r="H17" i="22"/>
  <c r="H14" i="22"/>
  <c r="H11" i="22"/>
  <c r="C80" i="23"/>
  <c r="I11" i="22"/>
  <c r="H19" i="22"/>
  <c r="I10" i="22"/>
  <c r="N21" i="22"/>
  <c r="D80" i="23" l="1"/>
  <c r="M21" i="22"/>
  <c r="H10" i="22"/>
  <c r="F21" i="22"/>
  <c r="H21" i="22" s="1"/>
  <c r="I21" i="22"/>
  <c r="J22" i="22"/>
  <c r="BM8" i="22"/>
  <c r="BP8" i="22" s="1"/>
  <c r="BU8" i="22" s="1"/>
  <c r="BX8" i="22" s="1"/>
  <c r="CA8" i="22" s="1"/>
  <c r="CD8" i="22" s="1"/>
  <c r="CG8" i="22" s="1"/>
  <c r="CJ8" i="22" s="1"/>
  <c r="CM8" i="22" s="1"/>
  <c r="CP8" i="22" s="1"/>
  <c r="CS8" i="22" s="1"/>
  <c r="CV8" i="22" s="1"/>
  <c r="CY8" i="22" s="1"/>
  <c r="DB8" i="22" s="1"/>
  <c r="DE8" i="22" s="1"/>
  <c r="DI8" i="22" s="1"/>
  <c r="DL8" i="22" s="1"/>
  <c r="DO8" i="22" s="1"/>
  <c r="DR8" i="22" s="1"/>
  <c r="DU8" i="22" s="1"/>
  <c r="DX8" i="22" s="1"/>
  <c r="EA8" i="22" s="1"/>
  <c r="EE8" i="22" s="1"/>
</calcChain>
</file>

<file path=xl/sharedStrings.xml><?xml version="1.0" encoding="utf-8"?>
<sst xmlns="http://schemas.openxmlformats.org/spreadsheetml/2006/main" count="1231" uniqueCount="256">
  <si>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</si>
  <si>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</si>
  <si>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</si>
  <si>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</si>
  <si>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</si>
  <si>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</si>
  <si>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</si>
  <si>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</si>
  <si>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</si>
  <si>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</si>
  <si>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</si>
  <si>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</si>
  <si>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</si>
  <si>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</si>
  <si>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</si>
  <si>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</si>
  <si>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</si>
  <si>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</si>
  <si>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</si>
  <si>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</si>
  <si>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</si>
  <si>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</si>
  <si>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</si>
  <si>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</si>
  <si>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</si>
  <si>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</si>
  <si>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</si>
  <si>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</si>
  <si>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</si>
  <si>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</si>
  <si>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</si>
  <si>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</si>
  <si>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</si>
  <si>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</si>
  <si>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</si>
  <si>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</si>
  <si>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</si>
  <si>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</si>
  <si>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</si>
  <si>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</si>
  <si>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</si>
  <si>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</si>
  <si>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</si>
  <si>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</si>
  <si>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</si>
  <si>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</si>
  <si>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</si>
  <si>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</si>
  <si>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</si>
  <si>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</si>
  <si>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</si>
  <si>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</si>
  <si>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</si>
  <si>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</si>
  <si>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</si>
  <si>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</si>
  <si>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</si>
  <si>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</si>
  <si>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</si>
  <si>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</si>
  <si>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</si>
  <si>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</si>
  <si>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</si>
  <si>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</si>
  <si>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</si>
  <si>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</si>
  <si>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</si>
  <si>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</si>
  <si>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</si>
  <si>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</si>
  <si>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</si>
  <si>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</si>
  <si>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</si>
  <si>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</si>
  <si>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</si>
  <si>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</si>
  <si>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</si>
  <si>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</si>
  <si>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</si>
  <si>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</si>
  <si>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</si>
  <si>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</si>
  <si>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</si>
  <si>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</si>
  <si>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</si>
  <si>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</si>
  <si>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</si>
  <si>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</si>
  <si>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</si>
  <si>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</si>
  <si>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</si>
  <si>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</si>
  <si>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</si>
  <si>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</si>
  <si>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</si>
  <si>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</si>
  <si>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</si>
  <si>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</si>
  <si>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</si>
  <si>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</si>
  <si>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</si>
  <si>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</si>
  <si>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</si>
  <si>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</si>
  <si>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</si>
  <si>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</si>
  <si>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</si>
  <si>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</si>
  <si>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</si>
  <si>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</si>
  <si>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</si>
  <si>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</si>
  <si>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</si>
  <si>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</si>
  <si>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</si>
  <si>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</si>
  <si>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</si>
  <si>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</si>
  <si>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</si>
  <si>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</si>
  <si>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</si>
  <si>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</si>
  <si>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</si>
  <si>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</si>
  <si>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</si>
  <si>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</si>
  <si>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</si>
  <si>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</si>
  <si>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</si>
  <si>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</si>
  <si>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</si>
  <si>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</si>
  <si>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</si>
  <si>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</si>
  <si>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</si>
  <si>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</si>
  <si>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</si>
  <si>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</si>
  <si>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</si>
  <si>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</si>
  <si>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</si>
  <si>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</si>
  <si>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</si>
  <si>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</si>
  <si>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</si>
  <si>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</si>
  <si>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</si>
  <si>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</si>
  <si>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</si>
  <si>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</si>
  <si>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</si>
  <si>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</si>
  <si>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</si>
  <si>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</si>
  <si>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</si>
  <si>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</si>
  <si>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</si>
  <si>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</si>
  <si>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</si>
  <si>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</si>
  <si>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</si>
  <si>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</si>
  <si>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</si>
  <si>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</si>
  <si>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</si>
  <si>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</si>
  <si>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</si>
  <si>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</si>
  <si>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</si>
  <si>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</si>
  <si>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</si>
  <si>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</si>
  <si>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</si>
  <si>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</si>
  <si>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</si>
  <si>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</si>
  <si>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</si>
  <si>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</si>
  <si>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</si>
  <si>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</si>
  <si>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</si>
  <si>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</si>
  <si>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</si>
  <si>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</si>
  <si>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</si>
  <si>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</si>
  <si>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</si>
  <si>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</si>
  <si>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</si>
  <si>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</si>
  <si>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</si>
  <si>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</si>
  <si>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</si>
  <si>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</si>
  <si>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</si>
  <si>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</si>
  <si>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</si>
  <si>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</si>
  <si>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</si>
  <si>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</si>
  <si>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</si>
  <si>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</si>
  <si>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</si>
  <si>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</si>
  <si>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</si>
  <si>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</si>
  <si>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</si>
  <si>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</si>
  <si>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</si>
  <si>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</si>
  <si>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</si>
  <si>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</si>
  <si>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</si>
  <si>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</si>
  <si>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</si>
  <si>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</si>
  <si>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</si>
  <si>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</si>
  <si>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</si>
  <si>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</si>
  <si>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</si>
  <si>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</si>
  <si>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</si>
  <si>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</si>
  <si>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</si>
  <si>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</si>
  <si>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</si>
  <si>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</si>
  <si>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</si>
  <si>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</si>
  <si>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</si>
  <si>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</si>
  <si>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</si>
  <si>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</si>
  <si>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</si>
  <si>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</si>
  <si>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r>
      <t>տող 1120                                                                                         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</si>
  <si>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</si>
  <si>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</si>
  <si>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</si>
  <si>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</si>
  <si>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</si>
  <si>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ք.Հրազդան</t>
  </si>
  <si>
    <t>ք.Աբովյան</t>
  </si>
  <si>
    <t>ք.Բյուրեղավան</t>
  </si>
  <si>
    <t>Գառնի</t>
  </si>
  <si>
    <t>Ջրվեժ</t>
  </si>
  <si>
    <t>Նաիրի</t>
  </si>
  <si>
    <t>ք.Նոր Հաճըն</t>
  </si>
  <si>
    <t>Ծաղկաձոր</t>
  </si>
  <si>
    <t>Չարենցավան</t>
  </si>
  <si>
    <t xml:space="preserve">Արզնի </t>
  </si>
  <si>
    <t>կատ. %-ը տարեկան  նկատմամբ</t>
  </si>
  <si>
    <r>
      <t xml:space="preserve"> ՀՀ  ԿՈՏԱՅՔԻ _  ՄԱՐԶԻ  ՀԱՄԱՅՆՔՆԵՐԻ   ԲՅՈՒՋԵՏԱՅԻՆ   ԵԿԱՄՈՒՏՆԵՐԻ   ՎԵՐԱԲԵՐՅԱԼ  (աճողական)  2022թ.  «02 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</si>
  <si>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(2 ամիս)</t>
  </si>
  <si>
    <t>ծրագիր առաջին եռամսյակ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</si>
</sst>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4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Arial LatArm"/>
      <family val="2"/>
    </font>
    <font>
      <b/>
      <sz val="14"/>
      <color theme="1"/>
      <name val="GHEA Grapalat"/>
      <family val="3"/>
    </font>
    <font>
      <sz val="12"/>
      <name val="Arial LatArm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5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21" fillId="2" borderId="2" xfId="0" applyNumberFormat="1" applyFont="1" applyFill="1" applyBorder="1" applyAlignment="1" applyProtection="1">
      <alignment horizontal="right" vertical="center" wrapText="1"/>
    </xf>
    <xf numFmtId="4" fontId="22" fillId="0" borderId="18" xfId="0" applyNumberFormat="1" applyFont="1" applyBorder="1" applyAlignment="1" applyProtection="1">
      <alignment horizontal="right" vertical="center"/>
      <protection locked="0"/>
    </xf>
    <xf numFmtId="164" fontId="20" fillId="8" borderId="5" xfId="0" applyNumberFormat="1" applyFont="1" applyFill="1" applyBorder="1" applyAlignment="1">
      <alignment horizontal="left" vertical="center" wrapText="1"/>
    </xf>
    <xf numFmtId="0" fontId="23" fillId="8" borderId="5" xfId="0" applyFont="1" applyFill="1" applyBorder="1" applyAlignment="1">
      <alignment horizontal="left" vertical="center"/>
    </xf>
    <xf numFmtId="0" fontId="23" fillId="0" borderId="5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4" fontId="24" fillId="0" borderId="18" xfId="0" applyNumberFormat="1" applyFont="1" applyBorder="1" applyAlignment="1" applyProtection="1">
      <alignment horizontal="right" vertical="center"/>
      <protection locked="0"/>
    </xf>
    <xf numFmtId="165" fontId="4" fillId="0" borderId="6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5" fontId="4" fillId="2" borderId="2" xfId="0" applyNumberFormat="1" applyFont="1" applyFill="1" applyBorder="1" applyAlignment="1" applyProtection="1">
      <alignment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7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7" xfId="0" applyFont="1" applyFill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1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5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28"/>
  <sheetViews>
    <sheetView tabSelected="1" zoomScale="70" zoomScaleNormal="70" workbookViewId="0">
      <pane xSplit="2" ySplit="9" topLeftCell="AK19" activePane="bottomRight" state="frozen"/>
      <selection pane="topRight" activeCell="C1" sqref="C1"/>
      <selection pane="bottomLeft" activeCell="A10" sqref="A10"/>
      <selection pane="bottomRight" activeCell="AO10" sqref="AO10"/>
    </sheetView>
  </sheetViews>
  <sheetFormatPr defaultRowHeight="15.75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7.375" style="1" customWidth="1"/>
    <col min="6" max="6" width="17.375" style="34" customWidth="1"/>
    <col min="7" max="7" width="17.75" style="1" customWidth="1"/>
    <col min="8" max="8" width="11.75" style="1" customWidth="1"/>
    <col min="9" max="9" width="13.375" style="1" customWidth="1"/>
    <col min="10" max="10" width="13.625" style="1" customWidth="1"/>
    <col min="11" max="11" width="14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0" width="15" style="1" customWidth="1"/>
    <col min="31" max="31" width="14" style="1" customWidth="1"/>
    <col min="32" max="32" width="12.625" style="1" customWidth="1"/>
    <col min="33" max="34" width="10.875" style="1" customWidth="1"/>
    <col min="35" max="36" width="11.625" style="1" customWidth="1"/>
    <col min="37" max="37" width="12.375" style="1" customWidth="1"/>
    <col min="38" max="38" width="11.375" style="1" customWidth="1"/>
    <col min="39" max="39" width="10.75" style="1" customWidth="1"/>
    <col min="40" max="40" width="12.75" style="1" customWidth="1"/>
    <col min="41" max="41" width="11.25" style="1" customWidth="1"/>
    <col min="42" max="42" width="12.8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7" width="15" style="1" customWidth="1"/>
    <col min="58" max="58" width="9.875" style="1" customWidth="1"/>
    <col min="59" max="59" width="11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13.25" style="1" customWidth="1"/>
    <col min="74" max="74" width="14" style="1" customWidth="1"/>
    <col min="75" max="75" width="9.25" style="1" customWidth="1"/>
    <col min="76" max="76" width="10.375" style="1" customWidth="1"/>
    <col min="77" max="77" width="13.62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3" width="10.875" style="1" customWidth="1"/>
    <col min="84" max="84" width="8.125" style="1" customWidth="1"/>
    <col min="85" max="85" width="7.875" style="1" customWidth="1"/>
    <col min="86" max="86" width="14.375" style="1" customWidth="1"/>
    <col min="87" max="87" width="9.875" style="1" customWidth="1"/>
    <col min="88" max="88" width="10.625" style="1" customWidth="1"/>
    <col min="89" max="89" width="15.125" style="1" customWidth="1"/>
    <col min="90" max="90" width="12" style="1" customWidth="1"/>
    <col min="91" max="91" width="14.125" style="1" customWidth="1"/>
    <col min="92" max="92" width="15" style="1" customWidth="1"/>
    <col min="93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8" width="14.125" style="1" customWidth="1"/>
    <col min="99" max="99" width="12.75" style="1" customWidth="1"/>
    <col min="100" max="100" width="10.875" style="1" customWidth="1"/>
    <col min="101" max="101" width="10.25" style="1" customWidth="1"/>
    <col min="102" max="102" width="9.125" style="1" customWidth="1"/>
    <col min="103" max="103" width="10.5" style="1" customWidth="1"/>
    <col min="104" max="106" width="9.75" style="1" customWidth="1"/>
    <col min="107" max="107" width="11.5" style="1" customWidth="1"/>
    <col min="108" max="108" width="14" style="1" customWidth="1"/>
    <col min="109" max="109" width="10.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10.5" style="1" customWidth="1"/>
    <col min="117" max="117" width="15.125" style="1" customWidth="1"/>
    <col min="118" max="118" width="14.375" style="1" customWidth="1"/>
    <col min="119" max="119" width="12.875" style="1" customWidth="1"/>
    <col min="120" max="121" width="8" style="1" customWidth="1"/>
    <col min="122" max="122" width="7.375" style="1" customWidth="1"/>
    <col min="123" max="123" width="9.625" style="1" customWidth="1"/>
    <col min="124" max="124" width="10.25" style="1" customWidth="1"/>
    <col min="125" max="125" width="10.875" style="1" customWidth="1"/>
    <col min="126" max="126" width="11.375" style="1" customWidth="1"/>
    <col min="127" max="127" width="8.125" style="1" customWidth="1"/>
    <col min="128" max="128" width="8.75" style="1" customWidth="1"/>
    <col min="129" max="129" width="11.875" style="1" customWidth="1"/>
    <col min="130" max="130" width="11" style="1" customWidth="1"/>
    <col min="131" max="131" width="13.375" style="1" customWidth="1"/>
    <col min="132" max="132" width="11.12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hidden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162" t="s">
        <v>253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Q2" s="5"/>
      <c r="R2" s="5"/>
      <c r="T2" s="163"/>
      <c r="U2" s="163"/>
      <c r="V2" s="163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162" t="s">
        <v>12</v>
      </c>
      <c r="M3" s="162"/>
      <c r="N3" s="162"/>
      <c r="O3" s="162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125" t="s">
        <v>6</v>
      </c>
      <c r="B4" s="128" t="s">
        <v>10</v>
      </c>
      <c r="C4" s="131" t="s">
        <v>4</v>
      </c>
      <c r="D4" s="131" t="s">
        <v>5</v>
      </c>
      <c r="E4" s="134" t="s">
        <v>241</v>
      </c>
      <c r="F4" s="135"/>
      <c r="G4" s="135"/>
      <c r="H4" s="135"/>
      <c r="I4" s="136"/>
      <c r="J4" s="164" t="s">
        <v>240</v>
      </c>
      <c r="K4" s="165"/>
      <c r="L4" s="165"/>
      <c r="M4" s="165"/>
      <c r="N4" s="166"/>
      <c r="O4" s="194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5"/>
      <c r="CC4" s="195"/>
      <c r="CD4" s="195"/>
      <c r="CE4" s="195"/>
      <c r="CF4" s="195"/>
      <c r="CG4" s="195"/>
      <c r="CH4" s="195"/>
      <c r="CI4" s="195"/>
      <c r="CJ4" s="195"/>
      <c r="CK4" s="195"/>
      <c r="CL4" s="195"/>
      <c r="CM4" s="195"/>
      <c r="CN4" s="195"/>
      <c r="CO4" s="195"/>
      <c r="CP4" s="195"/>
      <c r="CQ4" s="195"/>
      <c r="CR4" s="195"/>
      <c r="CS4" s="195"/>
      <c r="CT4" s="195"/>
      <c r="CU4" s="195"/>
      <c r="CV4" s="195"/>
      <c r="CW4" s="195"/>
      <c r="CX4" s="195"/>
      <c r="CY4" s="195"/>
      <c r="CZ4" s="195"/>
      <c r="DA4" s="195"/>
      <c r="DB4" s="195"/>
      <c r="DC4" s="195"/>
      <c r="DD4" s="195"/>
      <c r="DE4" s="196"/>
      <c r="DF4" s="124" t="s">
        <v>14</v>
      </c>
      <c r="DG4" s="201" t="s">
        <v>15</v>
      </c>
      <c r="DH4" s="202"/>
      <c r="DI4" s="203"/>
      <c r="DJ4" s="150" t="s">
        <v>3</v>
      </c>
      <c r="DK4" s="150"/>
      <c r="DL4" s="150"/>
      <c r="DM4" s="150"/>
      <c r="DN4" s="150"/>
      <c r="DO4" s="150"/>
      <c r="DP4" s="150"/>
      <c r="DQ4" s="150"/>
      <c r="DR4" s="150"/>
      <c r="DS4" s="150"/>
      <c r="DT4" s="150"/>
      <c r="DU4" s="150"/>
      <c r="DV4" s="150"/>
      <c r="DW4" s="150"/>
      <c r="DX4" s="150"/>
      <c r="DY4" s="150"/>
      <c r="DZ4" s="150"/>
      <c r="EA4" s="150"/>
      <c r="EB4" s="124" t="s">
        <v>16</v>
      </c>
      <c r="EC4" s="178" t="s">
        <v>17</v>
      </c>
      <c r="ED4" s="179"/>
      <c r="EE4" s="180"/>
    </row>
    <row r="5" spans="1:136" s="9" customFormat="1" ht="15" customHeight="1">
      <c r="A5" s="126"/>
      <c r="B5" s="129"/>
      <c r="C5" s="132"/>
      <c r="D5" s="132"/>
      <c r="E5" s="137"/>
      <c r="F5" s="138"/>
      <c r="G5" s="138"/>
      <c r="H5" s="138"/>
      <c r="I5" s="139"/>
      <c r="J5" s="167"/>
      <c r="K5" s="168"/>
      <c r="L5" s="168"/>
      <c r="M5" s="168"/>
      <c r="N5" s="169"/>
      <c r="O5" s="187" t="s">
        <v>7</v>
      </c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9"/>
      <c r="AV5" s="190" t="s">
        <v>2</v>
      </c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51" t="s">
        <v>8</v>
      </c>
      <c r="BL5" s="152"/>
      <c r="BM5" s="152"/>
      <c r="BN5" s="191" t="s">
        <v>18</v>
      </c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3"/>
      <c r="CE5" s="157" t="s">
        <v>0</v>
      </c>
      <c r="CF5" s="158"/>
      <c r="CG5" s="158"/>
      <c r="CH5" s="158"/>
      <c r="CI5" s="158"/>
      <c r="CJ5" s="158"/>
      <c r="CK5" s="158"/>
      <c r="CL5" s="158"/>
      <c r="CM5" s="197"/>
      <c r="CN5" s="191" t="s">
        <v>1</v>
      </c>
      <c r="CO5" s="192"/>
      <c r="CP5" s="192"/>
      <c r="CQ5" s="192"/>
      <c r="CR5" s="192"/>
      <c r="CS5" s="192"/>
      <c r="CT5" s="192"/>
      <c r="CU5" s="192"/>
      <c r="CV5" s="192"/>
      <c r="CW5" s="190" t="s">
        <v>19</v>
      </c>
      <c r="CX5" s="190"/>
      <c r="CY5" s="190"/>
      <c r="CZ5" s="151" t="s">
        <v>20</v>
      </c>
      <c r="DA5" s="152"/>
      <c r="DB5" s="153"/>
      <c r="DC5" s="151" t="s">
        <v>21</v>
      </c>
      <c r="DD5" s="152"/>
      <c r="DE5" s="153"/>
      <c r="DF5" s="124"/>
      <c r="DG5" s="204"/>
      <c r="DH5" s="205"/>
      <c r="DI5" s="206"/>
      <c r="DJ5" s="217"/>
      <c r="DK5" s="217"/>
      <c r="DL5" s="218"/>
      <c r="DM5" s="218"/>
      <c r="DN5" s="218"/>
      <c r="DO5" s="218"/>
      <c r="DP5" s="151" t="s">
        <v>22</v>
      </c>
      <c r="DQ5" s="152"/>
      <c r="DR5" s="153"/>
      <c r="DS5" s="221"/>
      <c r="DT5" s="222"/>
      <c r="DU5" s="222"/>
      <c r="DV5" s="222"/>
      <c r="DW5" s="222"/>
      <c r="DX5" s="222"/>
      <c r="DY5" s="222"/>
      <c r="DZ5" s="222"/>
      <c r="EA5" s="222"/>
      <c r="EB5" s="124"/>
      <c r="EC5" s="181"/>
      <c r="ED5" s="182"/>
      <c r="EE5" s="183"/>
    </row>
    <row r="6" spans="1:136" s="9" customFormat="1" ht="119.25" customHeight="1">
      <c r="A6" s="126"/>
      <c r="B6" s="129"/>
      <c r="C6" s="132"/>
      <c r="D6" s="132"/>
      <c r="E6" s="140"/>
      <c r="F6" s="141"/>
      <c r="G6" s="141"/>
      <c r="H6" s="141"/>
      <c r="I6" s="142"/>
      <c r="J6" s="170"/>
      <c r="K6" s="171"/>
      <c r="L6" s="171"/>
      <c r="M6" s="171"/>
      <c r="N6" s="172"/>
      <c r="O6" s="198" t="s">
        <v>239</v>
      </c>
      <c r="P6" s="199"/>
      <c r="Q6" s="199"/>
      <c r="R6" s="199"/>
      <c r="S6" s="200"/>
      <c r="T6" s="146" t="s">
        <v>235</v>
      </c>
      <c r="U6" s="147"/>
      <c r="V6" s="147"/>
      <c r="W6" s="147"/>
      <c r="X6" s="148"/>
      <c r="Y6" s="146" t="s">
        <v>234</v>
      </c>
      <c r="Z6" s="147"/>
      <c r="AA6" s="147"/>
      <c r="AB6" s="147"/>
      <c r="AC6" s="148"/>
      <c r="AD6" s="146" t="s">
        <v>236</v>
      </c>
      <c r="AE6" s="147"/>
      <c r="AF6" s="147"/>
      <c r="AG6" s="147"/>
      <c r="AH6" s="148"/>
      <c r="AI6" s="146" t="s">
        <v>237</v>
      </c>
      <c r="AJ6" s="147"/>
      <c r="AK6" s="147"/>
      <c r="AL6" s="147"/>
      <c r="AM6" s="148"/>
      <c r="AN6" s="146" t="s">
        <v>238</v>
      </c>
      <c r="AO6" s="147"/>
      <c r="AP6" s="147"/>
      <c r="AQ6" s="147"/>
      <c r="AR6" s="148"/>
      <c r="AS6" s="210" t="s">
        <v>29</v>
      </c>
      <c r="AT6" s="210"/>
      <c r="AU6" s="210"/>
      <c r="AV6" s="173" t="s">
        <v>30</v>
      </c>
      <c r="AW6" s="174"/>
      <c r="AX6" s="174"/>
      <c r="AY6" s="173" t="s">
        <v>31</v>
      </c>
      <c r="AZ6" s="174"/>
      <c r="BA6" s="215"/>
      <c r="BB6" s="211" t="s">
        <v>32</v>
      </c>
      <c r="BC6" s="212"/>
      <c r="BD6" s="216"/>
      <c r="BE6" s="211" t="s">
        <v>33</v>
      </c>
      <c r="BF6" s="212"/>
      <c r="BG6" s="212"/>
      <c r="BH6" s="159" t="s">
        <v>34</v>
      </c>
      <c r="BI6" s="160"/>
      <c r="BJ6" s="160"/>
      <c r="BK6" s="154"/>
      <c r="BL6" s="155"/>
      <c r="BM6" s="155"/>
      <c r="BN6" s="175" t="s">
        <v>35</v>
      </c>
      <c r="BO6" s="176"/>
      <c r="BP6" s="176"/>
      <c r="BQ6" s="176"/>
      <c r="BR6" s="177"/>
      <c r="BS6" s="149" t="s">
        <v>36</v>
      </c>
      <c r="BT6" s="149"/>
      <c r="BU6" s="149"/>
      <c r="BV6" s="149" t="s">
        <v>37</v>
      </c>
      <c r="BW6" s="149"/>
      <c r="BX6" s="149"/>
      <c r="BY6" s="149" t="s">
        <v>38</v>
      </c>
      <c r="BZ6" s="149"/>
      <c r="CA6" s="149"/>
      <c r="CB6" s="149" t="s">
        <v>39</v>
      </c>
      <c r="CC6" s="149"/>
      <c r="CD6" s="149"/>
      <c r="CE6" s="149" t="s">
        <v>46</v>
      </c>
      <c r="CF6" s="149"/>
      <c r="CG6" s="149"/>
      <c r="CH6" s="157" t="s">
        <v>47</v>
      </c>
      <c r="CI6" s="158"/>
      <c r="CJ6" s="158"/>
      <c r="CK6" s="149" t="s">
        <v>40</v>
      </c>
      <c r="CL6" s="149"/>
      <c r="CM6" s="149"/>
      <c r="CN6" s="213" t="s">
        <v>41</v>
      </c>
      <c r="CO6" s="214"/>
      <c r="CP6" s="158"/>
      <c r="CQ6" s="149" t="s">
        <v>42</v>
      </c>
      <c r="CR6" s="149"/>
      <c r="CS6" s="149"/>
      <c r="CT6" s="157" t="s">
        <v>48</v>
      </c>
      <c r="CU6" s="158"/>
      <c r="CV6" s="158"/>
      <c r="CW6" s="190"/>
      <c r="CX6" s="190"/>
      <c r="CY6" s="190"/>
      <c r="CZ6" s="154"/>
      <c r="DA6" s="155"/>
      <c r="DB6" s="156"/>
      <c r="DC6" s="154"/>
      <c r="DD6" s="155"/>
      <c r="DE6" s="156"/>
      <c r="DF6" s="124"/>
      <c r="DG6" s="207"/>
      <c r="DH6" s="208"/>
      <c r="DI6" s="209"/>
      <c r="DJ6" s="151" t="s">
        <v>49</v>
      </c>
      <c r="DK6" s="152"/>
      <c r="DL6" s="153"/>
      <c r="DM6" s="151" t="s">
        <v>50</v>
      </c>
      <c r="DN6" s="152"/>
      <c r="DO6" s="153"/>
      <c r="DP6" s="154"/>
      <c r="DQ6" s="155"/>
      <c r="DR6" s="156"/>
      <c r="DS6" s="151" t="s">
        <v>51</v>
      </c>
      <c r="DT6" s="152"/>
      <c r="DU6" s="153"/>
      <c r="DV6" s="151" t="s">
        <v>52</v>
      </c>
      <c r="DW6" s="152"/>
      <c r="DX6" s="153"/>
      <c r="DY6" s="219" t="s">
        <v>53</v>
      </c>
      <c r="DZ6" s="220"/>
      <c r="EA6" s="220"/>
      <c r="EB6" s="124"/>
      <c r="EC6" s="184"/>
      <c r="ED6" s="185"/>
      <c r="EE6" s="186"/>
    </row>
    <row r="7" spans="1:136" s="10" customFormat="1" ht="36" customHeight="1">
      <c r="A7" s="126"/>
      <c r="B7" s="129"/>
      <c r="C7" s="132"/>
      <c r="D7" s="132"/>
      <c r="E7" s="122" t="s">
        <v>43</v>
      </c>
      <c r="F7" s="143" t="s">
        <v>55</v>
      </c>
      <c r="G7" s="144"/>
      <c r="H7" s="144"/>
      <c r="I7" s="145"/>
      <c r="J7" s="122" t="s">
        <v>43</v>
      </c>
      <c r="K7" s="143" t="s">
        <v>55</v>
      </c>
      <c r="L7" s="144"/>
      <c r="M7" s="144"/>
      <c r="N7" s="145"/>
      <c r="O7" s="122" t="s">
        <v>43</v>
      </c>
      <c r="P7" s="143" t="s">
        <v>55</v>
      </c>
      <c r="Q7" s="144"/>
      <c r="R7" s="144"/>
      <c r="S7" s="145"/>
      <c r="T7" s="122" t="s">
        <v>43</v>
      </c>
      <c r="U7" s="143" t="s">
        <v>55</v>
      </c>
      <c r="V7" s="144"/>
      <c r="W7" s="144"/>
      <c r="X7" s="145"/>
      <c r="Y7" s="122" t="s">
        <v>43</v>
      </c>
      <c r="Z7" s="143" t="s">
        <v>55</v>
      </c>
      <c r="AA7" s="144"/>
      <c r="AB7" s="144"/>
      <c r="AC7" s="145"/>
      <c r="AD7" s="122" t="s">
        <v>43</v>
      </c>
      <c r="AE7" s="143" t="s">
        <v>55</v>
      </c>
      <c r="AF7" s="144"/>
      <c r="AG7" s="144"/>
      <c r="AH7" s="145"/>
      <c r="AI7" s="122" t="s">
        <v>43</v>
      </c>
      <c r="AJ7" s="143" t="s">
        <v>55</v>
      </c>
      <c r="AK7" s="144"/>
      <c r="AL7" s="144"/>
      <c r="AM7" s="145"/>
      <c r="AN7" s="122" t="s">
        <v>43</v>
      </c>
      <c r="AO7" s="143" t="s">
        <v>55</v>
      </c>
      <c r="AP7" s="144"/>
      <c r="AQ7" s="144"/>
      <c r="AR7" s="145"/>
      <c r="AS7" s="122" t="s">
        <v>43</v>
      </c>
      <c r="AT7" s="119" t="s">
        <v>55</v>
      </c>
      <c r="AU7" s="120"/>
      <c r="AV7" s="122" t="s">
        <v>43</v>
      </c>
      <c r="AW7" s="119" t="s">
        <v>55</v>
      </c>
      <c r="AX7" s="120"/>
      <c r="AY7" s="122" t="s">
        <v>43</v>
      </c>
      <c r="AZ7" s="119" t="s">
        <v>55</v>
      </c>
      <c r="BA7" s="120"/>
      <c r="BB7" s="122" t="s">
        <v>43</v>
      </c>
      <c r="BC7" s="119" t="s">
        <v>55</v>
      </c>
      <c r="BD7" s="120"/>
      <c r="BE7" s="122" t="s">
        <v>43</v>
      </c>
      <c r="BF7" s="119" t="s">
        <v>55</v>
      </c>
      <c r="BG7" s="120"/>
      <c r="BH7" s="122" t="s">
        <v>43</v>
      </c>
      <c r="BI7" s="119" t="s">
        <v>55</v>
      </c>
      <c r="BJ7" s="120"/>
      <c r="BK7" s="122" t="s">
        <v>43</v>
      </c>
      <c r="BL7" s="119" t="s">
        <v>55</v>
      </c>
      <c r="BM7" s="120"/>
      <c r="BN7" s="122" t="s">
        <v>43</v>
      </c>
      <c r="BO7" s="119" t="s">
        <v>55</v>
      </c>
      <c r="BP7" s="121"/>
      <c r="BQ7" s="121"/>
      <c r="BR7" s="120"/>
      <c r="BS7" s="122" t="s">
        <v>43</v>
      </c>
      <c r="BT7" s="119" t="s">
        <v>55</v>
      </c>
      <c r="BU7" s="120"/>
      <c r="BV7" s="122" t="s">
        <v>43</v>
      </c>
      <c r="BW7" s="119" t="s">
        <v>55</v>
      </c>
      <c r="BX7" s="120"/>
      <c r="BY7" s="122" t="s">
        <v>43</v>
      </c>
      <c r="BZ7" s="119" t="s">
        <v>55</v>
      </c>
      <c r="CA7" s="120"/>
      <c r="CB7" s="122" t="s">
        <v>43</v>
      </c>
      <c r="CC7" s="119" t="s">
        <v>55</v>
      </c>
      <c r="CD7" s="120"/>
      <c r="CE7" s="122" t="s">
        <v>43</v>
      </c>
      <c r="CF7" s="119" t="s">
        <v>55</v>
      </c>
      <c r="CG7" s="120"/>
      <c r="CH7" s="122" t="s">
        <v>43</v>
      </c>
      <c r="CI7" s="119" t="s">
        <v>55</v>
      </c>
      <c r="CJ7" s="120"/>
      <c r="CK7" s="122" t="s">
        <v>43</v>
      </c>
      <c r="CL7" s="119" t="s">
        <v>55</v>
      </c>
      <c r="CM7" s="120"/>
      <c r="CN7" s="122" t="s">
        <v>43</v>
      </c>
      <c r="CO7" s="119" t="s">
        <v>55</v>
      </c>
      <c r="CP7" s="120"/>
      <c r="CQ7" s="122" t="s">
        <v>43</v>
      </c>
      <c r="CR7" s="119" t="s">
        <v>55</v>
      </c>
      <c r="CS7" s="120"/>
      <c r="CT7" s="122" t="s">
        <v>43</v>
      </c>
      <c r="CU7" s="119" t="s">
        <v>55</v>
      </c>
      <c r="CV7" s="120"/>
      <c r="CW7" s="122" t="s">
        <v>43</v>
      </c>
      <c r="CX7" s="119" t="s">
        <v>55</v>
      </c>
      <c r="CY7" s="120"/>
      <c r="CZ7" s="122" t="s">
        <v>43</v>
      </c>
      <c r="DA7" s="119" t="s">
        <v>55</v>
      </c>
      <c r="DB7" s="120"/>
      <c r="DC7" s="122" t="s">
        <v>43</v>
      </c>
      <c r="DD7" s="119" t="s">
        <v>55</v>
      </c>
      <c r="DE7" s="120"/>
      <c r="DF7" s="223" t="s">
        <v>9</v>
      </c>
      <c r="DG7" s="122" t="s">
        <v>43</v>
      </c>
      <c r="DH7" s="119" t="s">
        <v>55</v>
      </c>
      <c r="DI7" s="120"/>
      <c r="DJ7" s="122" t="s">
        <v>43</v>
      </c>
      <c r="DK7" s="119" t="s">
        <v>55</v>
      </c>
      <c r="DL7" s="120"/>
      <c r="DM7" s="122" t="s">
        <v>43</v>
      </c>
      <c r="DN7" s="119" t="s">
        <v>55</v>
      </c>
      <c r="DO7" s="120"/>
      <c r="DP7" s="122" t="s">
        <v>43</v>
      </c>
      <c r="DQ7" s="119" t="s">
        <v>55</v>
      </c>
      <c r="DR7" s="120"/>
      <c r="DS7" s="122" t="s">
        <v>43</v>
      </c>
      <c r="DT7" s="119" t="s">
        <v>55</v>
      </c>
      <c r="DU7" s="120"/>
      <c r="DV7" s="122" t="s">
        <v>43</v>
      </c>
      <c r="DW7" s="119" t="s">
        <v>55</v>
      </c>
      <c r="DX7" s="120"/>
      <c r="DY7" s="122" t="s">
        <v>43</v>
      </c>
      <c r="DZ7" s="119" t="s">
        <v>55</v>
      </c>
      <c r="EA7" s="120"/>
      <c r="EB7" s="124" t="s">
        <v>9</v>
      </c>
      <c r="EC7" s="122" t="s">
        <v>43</v>
      </c>
      <c r="ED7" s="119" t="s">
        <v>55</v>
      </c>
      <c r="EE7" s="120"/>
    </row>
    <row r="8" spans="1:136" s="27" customFormat="1" ht="101.25" customHeight="1">
      <c r="A8" s="127"/>
      <c r="B8" s="130"/>
      <c r="C8" s="133"/>
      <c r="D8" s="133"/>
      <c r="E8" s="123"/>
      <c r="F8" s="35" t="s">
        <v>255</v>
      </c>
      <c r="G8" s="26" t="s">
        <v>254</v>
      </c>
      <c r="H8" s="36" t="s">
        <v>252</v>
      </c>
      <c r="I8" s="26" t="s">
        <v>54</v>
      </c>
      <c r="J8" s="123"/>
      <c r="K8" s="35" t="s">
        <v>255</v>
      </c>
      <c r="L8" s="26" t="s">
        <v>254</v>
      </c>
      <c r="M8" s="26" t="s">
        <v>54</v>
      </c>
      <c r="N8" s="26" t="s">
        <v>54</v>
      </c>
      <c r="O8" s="123"/>
      <c r="P8" s="35" t="s">
        <v>255</v>
      </c>
      <c r="Q8" s="26" t="s">
        <v>254</v>
      </c>
      <c r="R8" s="36" t="s">
        <v>252</v>
      </c>
      <c r="S8" s="26" t="s">
        <v>54</v>
      </c>
      <c r="T8" s="123"/>
      <c r="U8" s="35" t="s">
        <v>255</v>
      </c>
      <c r="V8" s="26" t="s">
        <v>254</v>
      </c>
      <c r="W8" s="36" t="s">
        <v>252</v>
      </c>
      <c r="X8" s="26" t="s">
        <v>54</v>
      </c>
      <c r="Y8" s="123"/>
      <c r="Z8" s="35" t="s">
        <v>255</v>
      </c>
      <c r="AA8" s="26" t="s">
        <v>254</v>
      </c>
      <c r="AB8" s="36" t="s">
        <v>252</v>
      </c>
      <c r="AC8" s="26" t="s">
        <v>54</v>
      </c>
      <c r="AD8" s="123"/>
      <c r="AE8" s="35" t="s">
        <v>255</v>
      </c>
      <c r="AF8" s="26" t="s">
        <v>254</v>
      </c>
      <c r="AG8" s="36" t="s">
        <v>252</v>
      </c>
      <c r="AH8" s="26" t="s">
        <v>54</v>
      </c>
      <c r="AI8" s="123"/>
      <c r="AJ8" s="35" t="s">
        <v>255</v>
      </c>
      <c r="AK8" s="26" t="s">
        <v>254</v>
      </c>
      <c r="AL8" s="36" t="s">
        <v>252</v>
      </c>
      <c r="AM8" s="26" t="s">
        <v>54</v>
      </c>
      <c r="AN8" s="123"/>
      <c r="AO8" s="35" t="s">
        <v>255</v>
      </c>
      <c r="AP8" s="26" t="s">
        <v>254</v>
      </c>
      <c r="AQ8" s="36" t="s">
        <v>252</v>
      </c>
      <c r="AR8" s="26" t="s">
        <v>54</v>
      </c>
      <c r="AS8" s="123"/>
      <c r="AT8" s="35" t="s">
        <v>255</v>
      </c>
      <c r="AU8" s="26" t="s">
        <v>254</v>
      </c>
      <c r="AV8" s="123"/>
      <c r="AW8" s="35" t="s">
        <v>255</v>
      </c>
      <c r="AX8" s="26" t="s">
        <v>254</v>
      </c>
      <c r="AY8" s="123"/>
      <c r="AZ8" s="35" t="s">
        <v>255</v>
      </c>
      <c r="BA8" s="26" t="s">
        <v>254</v>
      </c>
      <c r="BB8" s="123"/>
      <c r="BC8" s="35" t="s">
        <v>255</v>
      </c>
      <c r="BD8" s="26" t="s">
        <v>254</v>
      </c>
      <c r="BE8" s="123"/>
      <c r="BF8" s="35" t="s">
        <v>255</v>
      </c>
      <c r="BG8" s="26" t="s">
        <v>254</v>
      </c>
      <c r="BH8" s="123"/>
      <c r="BI8" s="35" t="s">
        <v>255</v>
      </c>
      <c r="BJ8" s="26" t="s">
        <v>254</v>
      </c>
      <c r="BK8" s="123"/>
      <c r="BL8" s="35" t="str">
        <f>BI8</f>
        <v>ծրագիր առաջին եռամսյակ</v>
      </c>
      <c r="BM8" s="26" t="str">
        <f>BG8</f>
        <v>փաստացի           (2 ամիս)</v>
      </c>
      <c r="BN8" s="123"/>
      <c r="BO8" s="35" t="str">
        <f>BL8</f>
        <v>ծրագիր առաջին եռամսյակ</v>
      </c>
      <c r="BP8" s="26" t="str">
        <f>BM8</f>
        <v>փաստացի           (2 ամիս)</v>
      </c>
      <c r="BQ8" s="36" t="str">
        <f>AL8</f>
        <v>կատ. %-ը տարեկան  նկատմամբ</v>
      </c>
      <c r="BR8" s="26" t="s">
        <v>54</v>
      </c>
      <c r="BS8" s="123"/>
      <c r="BT8" s="35" t="str">
        <f>BO8</f>
        <v>ծրագիր առաջին եռամսյակ</v>
      </c>
      <c r="BU8" s="26" t="str">
        <f>BP8</f>
        <v>փաստացի           (2 ամիս)</v>
      </c>
      <c r="BV8" s="123"/>
      <c r="BW8" s="35" t="str">
        <f>BT8</f>
        <v>ծրագիր առաջին եռամսյակ</v>
      </c>
      <c r="BX8" s="26" t="str">
        <f>BU8</f>
        <v>փաստացի           (2 ամիս)</v>
      </c>
      <c r="BY8" s="123"/>
      <c r="BZ8" s="35" t="str">
        <f>BW8</f>
        <v>ծրագիր առաջին եռամսյակ</v>
      </c>
      <c r="CA8" s="26" t="str">
        <f>BX8</f>
        <v>փաստացի           (2 ամիս)</v>
      </c>
      <c r="CB8" s="123"/>
      <c r="CC8" s="35" t="str">
        <f>BZ8</f>
        <v>ծրագիր առաջին եռամսյակ</v>
      </c>
      <c r="CD8" s="26" t="str">
        <f>CA8</f>
        <v>փաստացի           (2 ամիս)</v>
      </c>
      <c r="CE8" s="123"/>
      <c r="CF8" s="35" t="str">
        <f>CC8</f>
        <v>ծրագիր առաջին եռամսյակ</v>
      </c>
      <c r="CG8" s="26" t="str">
        <f>CD8</f>
        <v>փաստացի           (2 ամիս)</v>
      </c>
      <c r="CH8" s="123"/>
      <c r="CI8" s="35" t="str">
        <f>CF8</f>
        <v>ծրագիր առաջին եռամսյակ</v>
      </c>
      <c r="CJ8" s="26" t="str">
        <f>CG8</f>
        <v>փաստացի           (2 ամիս)</v>
      </c>
      <c r="CK8" s="123"/>
      <c r="CL8" s="35" t="str">
        <f>CI8</f>
        <v>ծրագիր առաջին եռամսյակ</v>
      </c>
      <c r="CM8" s="26" t="str">
        <f>CJ8</f>
        <v>փաստացի           (2 ամիս)</v>
      </c>
      <c r="CN8" s="123"/>
      <c r="CO8" s="35" t="str">
        <f>CL8</f>
        <v>ծրագիր առաջին եռամսյակ</v>
      </c>
      <c r="CP8" s="26" t="str">
        <f>CM8</f>
        <v>փաստացի           (2 ամիս)</v>
      </c>
      <c r="CQ8" s="123"/>
      <c r="CR8" s="35" t="str">
        <f>CO8</f>
        <v>ծրագիր առաջին եռամսյակ</v>
      </c>
      <c r="CS8" s="26" t="str">
        <f>CP8</f>
        <v>փաստացի           (2 ամիս)</v>
      </c>
      <c r="CT8" s="123"/>
      <c r="CU8" s="35" t="str">
        <f>CR8</f>
        <v>ծրագիր առաջին եռամսյակ</v>
      </c>
      <c r="CV8" s="26" t="str">
        <f>CS8</f>
        <v>փաստացի           (2 ամիս)</v>
      </c>
      <c r="CW8" s="123"/>
      <c r="CX8" s="35" t="str">
        <f>CU8</f>
        <v>ծրագիր առաջին եռամսյակ</v>
      </c>
      <c r="CY8" s="26" t="str">
        <f>CV8</f>
        <v>փաստացի           (2 ամիս)</v>
      </c>
      <c r="CZ8" s="123"/>
      <c r="DA8" s="35" t="str">
        <f>CX8</f>
        <v>ծրագիր առաջին եռամսյակ</v>
      </c>
      <c r="DB8" s="26" t="str">
        <f>CY8</f>
        <v>փաստացի           (2 ամիս)</v>
      </c>
      <c r="DC8" s="123"/>
      <c r="DD8" s="35" t="str">
        <f>DA8</f>
        <v>ծրագիր առաջին եռամսյակ</v>
      </c>
      <c r="DE8" s="26" t="str">
        <f>DB8</f>
        <v>փաստացի           (2 ամիս)</v>
      </c>
      <c r="DF8" s="223"/>
      <c r="DG8" s="123"/>
      <c r="DH8" s="35" t="str">
        <f>DD8</f>
        <v>ծրագիր առաջին եռամսյակ</v>
      </c>
      <c r="DI8" s="26" t="str">
        <f>DE8</f>
        <v>փաստացի           (2 ամիս)</v>
      </c>
      <c r="DJ8" s="123"/>
      <c r="DK8" s="35" t="str">
        <f>DH8</f>
        <v>ծրագիր առաջին եռամսյակ</v>
      </c>
      <c r="DL8" s="26" t="str">
        <f>DI8</f>
        <v>փաստացի           (2 ամիս)</v>
      </c>
      <c r="DM8" s="123"/>
      <c r="DN8" s="35" t="str">
        <f>DK8</f>
        <v>ծրագիր առաջին եռամսյակ</v>
      </c>
      <c r="DO8" s="26" t="str">
        <f>DL8</f>
        <v>փաստացի           (2 ամիս)</v>
      </c>
      <c r="DP8" s="123"/>
      <c r="DQ8" s="35" t="str">
        <f>DN8</f>
        <v>ծրագիր առաջին եռամսյակ</v>
      </c>
      <c r="DR8" s="26" t="str">
        <f>DO8</f>
        <v>փաստացի           (2 ամիս)</v>
      </c>
      <c r="DS8" s="123"/>
      <c r="DT8" s="35" t="str">
        <f>DQ8</f>
        <v>ծրագիր առաջին եռամսյակ</v>
      </c>
      <c r="DU8" s="26" t="str">
        <f>DR8</f>
        <v>փաստացի           (2 ամիս)</v>
      </c>
      <c r="DV8" s="123"/>
      <c r="DW8" s="35" t="str">
        <f>DT8</f>
        <v>ծրագիր առաջին եռամսյակ</v>
      </c>
      <c r="DX8" s="26" t="str">
        <f>DU8</f>
        <v>փաստացի           (2 ամիս)</v>
      </c>
      <c r="DY8" s="123"/>
      <c r="DZ8" s="35" t="str">
        <f>DW8</f>
        <v>ծրագիր առաջին եռամսյակ</v>
      </c>
      <c r="EA8" s="26" t="str">
        <f>DX8</f>
        <v>փաստացի           (2 ամիս)</v>
      </c>
      <c r="EB8" s="124"/>
      <c r="EC8" s="123"/>
      <c r="ED8" s="35" t="s">
        <v>43</v>
      </c>
      <c r="EE8" s="26" t="str">
        <f>EA8</f>
        <v>փաստացի           (2 ամիս)</v>
      </c>
    </row>
    <row r="9" spans="1:136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30">
        <v>34</v>
      </c>
      <c r="AE9" s="29">
        <v>35</v>
      </c>
      <c r="AF9" s="30">
        <v>36</v>
      </c>
      <c r="AG9" s="29">
        <v>37</v>
      </c>
      <c r="AH9" s="30">
        <v>38</v>
      </c>
      <c r="AI9" s="29">
        <v>39</v>
      </c>
      <c r="AJ9" s="30">
        <v>40</v>
      </c>
      <c r="AK9" s="29">
        <v>41</v>
      </c>
      <c r="AL9" s="30">
        <v>42</v>
      </c>
      <c r="AM9" s="29">
        <v>43</v>
      </c>
      <c r="AN9" s="30">
        <v>44</v>
      </c>
      <c r="AO9" s="29">
        <v>45</v>
      </c>
      <c r="AP9" s="30">
        <v>46</v>
      </c>
      <c r="AQ9" s="29">
        <v>47</v>
      </c>
      <c r="AR9" s="30">
        <v>48</v>
      </c>
      <c r="AS9" s="29">
        <v>49</v>
      </c>
      <c r="AT9" s="30">
        <v>50</v>
      </c>
      <c r="AU9" s="29">
        <v>51</v>
      </c>
      <c r="AV9" s="30">
        <v>52</v>
      </c>
      <c r="AW9" s="29">
        <v>53</v>
      </c>
      <c r="AX9" s="30">
        <v>54</v>
      </c>
      <c r="AY9" s="29">
        <v>55</v>
      </c>
      <c r="AZ9" s="30">
        <v>56</v>
      </c>
      <c r="BA9" s="29">
        <v>57</v>
      </c>
      <c r="BB9" s="30">
        <v>58</v>
      </c>
      <c r="BC9" s="29">
        <v>59</v>
      </c>
      <c r="BD9" s="30">
        <v>60</v>
      </c>
      <c r="BE9" s="29">
        <v>61</v>
      </c>
      <c r="BF9" s="30">
        <v>62</v>
      </c>
      <c r="BG9" s="29">
        <v>63</v>
      </c>
      <c r="BH9" s="30">
        <v>64</v>
      </c>
      <c r="BI9" s="29">
        <v>65</v>
      </c>
      <c r="BJ9" s="30">
        <v>66</v>
      </c>
      <c r="BK9" s="29">
        <v>67</v>
      </c>
      <c r="BL9" s="30">
        <v>68</v>
      </c>
      <c r="BM9" s="29">
        <v>69</v>
      </c>
      <c r="BN9" s="30">
        <v>70</v>
      </c>
      <c r="BO9" s="29">
        <v>71</v>
      </c>
      <c r="BP9" s="30">
        <v>72</v>
      </c>
      <c r="BQ9" s="29">
        <v>73</v>
      </c>
      <c r="BR9" s="30">
        <v>74</v>
      </c>
      <c r="BS9" s="29">
        <v>75</v>
      </c>
      <c r="BT9" s="30">
        <v>76</v>
      </c>
      <c r="BU9" s="29">
        <v>77</v>
      </c>
      <c r="BV9" s="30">
        <v>78</v>
      </c>
      <c r="BW9" s="29">
        <v>79</v>
      </c>
      <c r="BX9" s="30">
        <v>80</v>
      </c>
      <c r="BY9" s="29">
        <v>81</v>
      </c>
      <c r="BZ9" s="30">
        <v>82</v>
      </c>
      <c r="CA9" s="29">
        <v>83</v>
      </c>
      <c r="CB9" s="30">
        <v>84</v>
      </c>
      <c r="CC9" s="29">
        <v>85</v>
      </c>
      <c r="CD9" s="30">
        <v>86</v>
      </c>
      <c r="CE9" s="29">
        <v>87</v>
      </c>
      <c r="CF9" s="30">
        <v>88</v>
      </c>
      <c r="CG9" s="29">
        <v>89</v>
      </c>
      <c r="CH9" s="30">
        <v>90</v>
      </c>
      <c r="CI9" s="29">
        <v>91</v>
      </c>
      <c r="CJ9" s="30">
        <v>92</v>
      </c>
      <c r="CK9" s="29">
        <v>93</v>
      </c>
      <c r="CL9" s="30">
        <v>94</v>
      </c>
      <c r="CM9" s="29">
        <v>95</v>
      </c>
      <c r="CN9" s="30">
        <v>96</v>
      </c>
      <c r="CO9" s="29">
        <v>97</v>
      </c>
      <c r="CP9" s="30">
        <v>98</v>
      </c>
      <c r="CQ9" s="29">
        <v>99</v>
      </c>
      <c r="CR9" s="30">
        <v>100</v>
      </c>
      <c r="CS9" s="29">
        <v>101</v>
      </c>
      <c r="CT9" s="30">
        <v>102</v>
      </c>
      <c r="CU9" s="29">
        <v>103</v>
      </c>
      <c r="CV9" s="30">
        <v>104</v>
      </c>
      <c r="CW9" s="29">
        <v>105</v>
      </c>
      <c r="CX9" s="30">
        <v>106</v>
      </c>
      <c r="CY9" s="29">
        <v>107</v>
      </c>
      <c r="CZ9" s="30">
        <v>108</v>
      </c>
      <c r="DA9" s="29">
        <v>109</v>
      </c>
      <c r="DB9" s="30">
        <v>110</v>
      </c>
      <c r="DC9" s="29">
        <v>111</v>
      </c>
      <c r="DD9" s="30">
        <v>112</v>
      </c>
      <c r="DE9" s="29">
        <v>113</v>
      </c>
      <c r="DF9" s="30">
        <v>114</v>
      </c>
      <c r="DG9" s="29">
        <v>115</v>
      </c>
      <c r="DH9" s="30">
        <v>116</v>
      </c>
      <c r="DI9" s="29">
        <v>117</v>
      </c>
      <c r="DJ9" s="30">
        <v>118</v>
      </c>
      <c r="DK9" s="29">
        <v>119</v>
      </c>
      <c r="DL9" s="30">
        <v>120</v>
      </c>
      <c r="DM9" s="29">
        <v>121</v>
      </c>
      <c r="DN9" s="30">
        <v>122</v>
      </c>
      <c r="DO9" s="29">
        <v>123</v>
      </c>
      <c r="DP9" s="30">
        <v>124</v>
      </c>
      <c r="DQ9" s="29">
        <v>125</v>
      </c>
      <c r="DR9" s="30">
        <v>126</v>
      </c>
      <c r="DS9" s="29">
        <v>127</v>
      </c>
      <c r="DT9" s="30">
        <v>128</v>
      </c>
      <c r="DU9" s="29">
        <v>129</v>
      </c>
      <c r="DV9" s="30">
        <v>130</v>
      </c>
      <c r="DW9" s="29">
        <v>131</v>
      </c>
      <c r="DX9" s="30">
        <v>132</v>
      </c>
      <c r="DY9" s="29">
        <v>133</v>
      </c>
      <c r="DZ9" s="30">
        <v>134</v>
      </c>
      <c r="EA9" s="29">
        <v>135</v>
      </c>
      <c r="EB9" s="30">
        <v>136</v>
      </c>
      <c r="EC9" s="29">
        <v>137</v>
      </c>
      <c r="ED9" s="30">
        <v>138</v>
      </c>
      <c r="EE9" s="29">
        <v>139</v>
      </c>
    </row>
    <row r="10" spans="1:136" s="14" customFormat="1" ht="20.25" customHeight="1">
      <c r="A10" s="21">
        <v>1</v>
      </c>
      <c r="B10" s="111" t="s">
        <v>242</v>
      </c>
      <c r="C10" s="109">
        <v>26273.740399999999</v>
      </c>
      <c r="D10" s="109">
        <v>41767.732600000003</v>
      </c>
      <c r="E10" s="25">
        <f>DG10+EC10-DY10</f>
        <v>2898246.7690000003</v>
      </c>
      <c r="F10" s="20">
        <f>DH10+ED10-DZ10</f>
        <v>629227.9425166666</v>
      </c>
      <c r="G10" s="12">
        <f t="shared" ref="G10:G20" si="0">DI10+EE10-EA10</f>
        <v>295287.46836666664</v>
      </c>
      <c r="H10" s="12">
        <f>G10/F10*100</f>
        <v>46.928537087153479</v>
      </c>
      <c r="I10" s="12">
        <f t="shared" ref="I10:I21" si="1">G10/E10*100</f>
        <v>10.188486071134358</v>
      </c>
      <c r="J10" s="12">
        <f>T10+Y10+AD10+AI10+AN10+AS10+BK10+BS10+BV10+BY10+CB10+CE10+CK10+CN10+CT10+CW10+DC10</f>
        <v>822285.59900000016</v>
      </c>
      <c r="K10" s="12">
        <f t="shared" ref="K10:L20" si="2">U10+Z10+AE10+AJ10+AO10+AT10+BL10+BT10+BW10+BZ10+CC10+CF10+CL10+CO10+CU10+CX10+DD10</f>
        <v>149738.43293333336</v>
      </c>
      <c r="L10" s="12">
        <f t="shared" si="2"/>
        <v>101104.4457</v>
      </c>
      <c r="M10" s="12">
        <f t="shared" ref="M10:M21" si="3">L10/K10*100</f>
        <v>67.520705085122529</v>
      </c>
      <c r="N10" s="12">
        <f t="shared" ref="N10:N21" si="4">L10/J10*100</f>
        <v>12.295538900712279</v>
      </c>
      <c r="O10" s="12">
        <f>T10+Y10+AD10</f>
        <v>295427</v>
      </c>
      <c r="P10" s="12">
        <f t="shared" ref="P10:Q20" si="5">U10+Z10+AE10</f>
        <v>60640.625</v>
      </c>
      <c r="Q10" s="12">
        <f t="shared" si="5"/>
        <v>47377.298999999999</v>
      </c>
      <c r="R10" s="12">
        <f t="shared" ref="R10:R21" si="6">Q10/P10*100</f>
        <v>78.127985982994076</v>
      </c>
      <c r="S10" s="11">
        <f t="shared" ref="S10:S21" si="7">Q10/O10*100</f>
        <v>16.036888639156206</v>
      </c>
      <c r="T10" s="114">
        <v>11800</v>
      </c>
      <c r="U10" s="114">
        <v>2065</v>
      </c>
      <c r="V10" s="114">
        <v>1649.752</v>
      </c>
      <c r="W10" s="12">
        <f>V10/U10*100</f>
        <v>79.89113801452784</v>
      </c>
      <c r="X10" s="11">
        <f>V10/T10*100</f>
        <v>13.980949152542371</v>
      </c>
      <c r="Y10" s="114">
        <v>15400</v>
      </c>
      <c r="Z10" s="114">
        <v>2695</v>
      </c>
      <c r="AA10" s="114">
        <v>1784.866</v>
      </c>
      <c r="AB10" s="12">
        <f>AA10/Z10*100</f>
        <v>66.228794063079775</v>
      </c>
      <c r="AC10" s="11">
        <f>AA10/Y10*100</f>
        <v>11.59003896103896</v>
      </c>
      <c r="AD10" s="114">
        <v>268227</v>
      </c>
      <c r="AE10" s="114">
        <v>55880.625</v>
      </c>
      <c r="AF10" s="114">
        <v>43942.680999999997</v>
      </c>
      <c r="AG10" s="12">
        <f t="shared" ref="AG10:AG21" si="8">AF10/AE10*100</f>
        <v>78.636702792783723</v>
      </c>
      <c r="AH10" s="11">
        <f t="shared" ref="AH10:AH21" si="9">AF10/AD10*100</f>
        <v>16.382646415163276</v>
      </c>
      <c r="AI10" s="114">
        <v>43867</v>
      </c>
      <c r="AJ10" s="114">
        <v>10966.75</v>
      </c>
      <c r="AK10" s="114">
        <v>12058.210999999999</v>
      </c>
      <c r="AL10" s="12">
        <f t="shared" ref="AL10:AL21" si="10">AK10/AJ10*100</f>
        <v>109.95245628832606</v>
      </c>
      <c r="AM10" s="11">
        <f t="shared" ref="AM10:AM21" si="11">AK10/AI10*100</f>
        <v>27.488114072081515</v>
      </c>
      <c r="AN10" s="114">
        <v>17888.64</v>
      </c>
      <c r="AO10" s="114">
        <f>AP10*98.2%</f>
        <v>2661.6127999999999</v>
      </c>
      <c r="AP10" s="114">
        <v>2710.4</v>
      </c>
      <c r="AQ10" s="12">
        <f t="shared" ref="AQ10:AQ21" si="12">AP10/AO10*100</f>
        <v>101.83299389002039</v>
      </c>
      <c r="AR10" s="11">
        <f t="shared" ref="AR10:AR21" si="13">AP10/AN10*100</f>
        <v>15.151515151515152</v>
      </c>
      <c r="AS10" s="38"/>
      <c r="AT10" s="33">
        <f>AS10/12*3</f>
        <v>0</v>
      </c>
      <c r="AU10" s="47"/>
      <c r="AV10" s="38"/>
      <c r="AW10" s="33">
        <f>AV10/12*3</f>
        <v>0</v>
      </c>
      <c r="AX10" s="47"/>
      <c r="AY10" s="116">
        <v>1165708.8999999999</v>
      </c>
      <c r="AZ10" s="116">
        <f>AY10/12*3</f>
        <v>291427.22499999998</v>
      </c>
      <c r="BA10" s="114">
        <f>AY10/12*2</f>
        <v>194284.81666666665</v>
      </c>
      <c r="BB10" s="38">
        <v>0</v>
      </c>
      <c r="BC10" s="33">
        <v>0</v>
      </c>
      <c r="BD10" s="13">
        <v>0</v>
      </c>
      <c r="BE10" s="114">
        <v>11107.8</v>
      </c>
      <c r="BF10" s="114">
        <v>740.52</v>
      </c>
      <c r="BG10" s="114">
        <v>82.506</v>
      </c>
      <c r="BH10" s="38">
        <v>0</v>
      </c>
      <c r="BI10" s="33">
        <v>0</v>
      </c>
      <c r="BJ10" s="47">
        <v>0</v>
      </c>
      <c r="BK10" s="38">
        <v>0</v>
      </c>
      <c r="BL10" s="33">
        <v>0</v>
      </c>
      <c r="BM10" s="47">
        <v>0</v>
      </c>
      <c r="BN10" s="12">
        <f t="shared" ref="BN10:BO20" si="14">BS10+BV10+BY10+CB10</f>
        <v>27343.758999999998</v>
      </c>
      <c r="BO10" s="12">
        <f t="shared" si="14"/>
        <v>4812.0851333333321</v>
      </c>
      <c r="BP10" s="12">
        <f>BU10+BX10+CA10+CD10</f>
        <v>6993.5259999999998</v>
      </c>
      <c r="BQ10" s="12">
        <f t="shared" ref="BQ10:BQ21" si="15">BP10/BO10*100</f>
        <v>145.33254932577603</v>
      </c>
      <c r="BR10" s="11">
        <f t="shared" ref="BR10:BR21" si="16">BP10/BN10*100</f>
        <v>25.576315238881385</v>
      </c>
      <c r="BS10" s="114">
        <v>22043.758999999998</v>
      </c>
      <c r="BT10" s="114">
        <v>4408.7517999999991</v>
      </c>
      <c r="BU10" s="114">
        <v>4663.88</v>
      </c>
      <c r="BV10" s="114">
        <v>2300</v>
      </c>
      <c r="BW10" s="114">
        <v>153.33333333333334</v>
      </c>
      <c r="BX10" s="114">
        <v>34</v>
      </c>
      <c r="BY10" s="117">
        <v>3000</v>
      </c>
      <c r="BZ10" s="33">
        <v>250</v>
      </c>
      <c r="CA10" s="114">
        <v>150</v>
      </c>
      <c r="CB10" s="115">
        <v>0</v>
      </c>
      <c r="CC10" s="115">
        <v>0</v>
      </c>
      <c r="CD10" s="114">
        <v>2145.6460000000002</v>
      </c>
      <c r="CE10" s="47">
        <v>5040</v>
      </c>
      <c r="CF10" s="33">
        <v>336</v>
      </c>
      <c r="CG10" s="47">
        <v>0</v>
      </c>
      <c r="CH10" s="117">
        <v>0</v>
      </c>
      <c r="CI10" s="117">
        <v>0</v>
      </c>
      <c r="CJ10" s="114">
        <v>0</v>
      </c>
      <c r="CK10" s="118">
        <v>0</v>
      </c>
      <c r="CL10" s="118">
        <v>0</v>
      </c>
      <c r="CM10" s="114">
        <v>0</v>
      </c>
      <c r="CN10" s="114">
        <v>268494.40000000002</v>
      </c>
      <c r="CO10" s="114">
        <v>53698.880000000005</v>
      </c>
      <c r="CP10" s="114">
        <v>30058.238499999999</v>
      </c>
      <c r="CQ10" s="114">
        <v>91970</v>
      </c>
      <c r="CR10" s="114">
        <v>18394</v>
      </c>
      <c r="CS10" s="114">
        <v>4999.0995000000003</v>
      </c>
      <c r="CT10" s="118">
        <v>0</v>
      </c>
      <c r="CU10" s="118">
        <v>0</v>
      </c>
      <c r="CV10" s="114">
        <v>0</v>
      </c>
      <c r="CW10" s="117">
        <v>2000</v>
      </c>
      <c r="CX10" s="117">
        <v>399.99999999999994</v>
      </c>
      <c r="CY10" s="114">
        <v>0</v>
      </c>
      <c r="CZ10" s="42">
        <v>0</v>
      </c>
      <c r="DA10" s="33">
        <v>0</v>
      </c>
      <c r="DB10" s="115">
        <v>0</v>
      </c>
      <c r="DC10" s="114">
        <v>162224.79999999999</v>
      </c>
      <c r="DD10" s="114">
        <v>16222.479999999998</v>
      </c>
      <c r="DE10" s="114">
        <v>1906.7711999999999</v>
      </c>
      <c r="DF10" s="114">
        <v>0</v>
      </c>
      <c r="DG10" s="12">
        <f>T10+Y10+AD10+AI10+AN10+AS10+AV10+AY10+BB10+BE10+BH10+BK10+BS10+BV10+BY10+CB10+CE10+CH10+CK10+CN10+CT10+CW10+CZ10+DC10</f>
        <v>1999102.2990000003</v>
      </c>
      <c r="DH10" s="12">
        <f>U10+Z10+AE10+AJ10+AO10+AT10+AW10+AZ10+BC10+BF10+BI10+BL10+BT10+BW10+BZ10+CC10+CF10+CI10+CL10+CO10+CU10+CX10+DA10+DD10</f>
        <v>441906.17793333333</v>
      </c>
      <c r="DI10" s="12">
        <f>V10+AA10+AF10+AK10+AP10+AU10+AX10+BA10+BD10+BG10+BJ10+BM10+BU10+BX10+CA10+CD10+CG10+CJ10+CM10+CP10+CV10+CY10+DB10+DE10</f>
        <v>295471.76836666663</v>
      </c>
      <c r="DJ10" s="42">
        <v>0</v>
      </c>
      <c r="DK10" s="33">
        <v>0</v>
      </c>
      <c r="DL10" s="47">
        <v>0</v>
      </c>
      <c r="DM10" s="114">
        <v>899144.47</v>
      </c>
      <c r="DN10" s="114">
        <v>187321.76458333331</v>
      </c>
      <c r="DO10" s="114">
        <v>-184.3</v>
      </c>
      <c r="DP10" s="42">
        <v>0</v>
      </c>
      <c r="DQ10" s="33">
        <v>0</v>
      </c>
      <c r="DR10" s="47">
        <v>0</v>
      </c>
      <c r="DS10" s="47">
        <v>0</v>
      </c>
      <c r="DT10" s="47">
        <v>0</v>
      </c>
      <c r="DU10" s="47">
        <v>0</v>
      </c>
      <c r="DV10" s="42">
        <v>0</v>
      </c>
      <c r="DW10" s="33">
        <v>0</v>
      </c>
      <c r="DX10" s="47">
        <v>0</v>
      </c>
      <c r="DY10" s="114">
        <v>147000</v>
      </c>
      <c r="DZ10" s="114">
        <v>30625</v>
      </c>
      <c r="EA10" s="114">
        <v>0</v>
      </c>
      <c r="EB10" s="47">
        <v>0</v>
      </c>
      <c r="EC10" s="12">
        <f t="shared" ref="EC10:ED20" si="17">DJ10+DM10+DP10+DS10+DV10+DY10</f>
        <v>1046144.47</v>
      </c>
      <c r="ED10" s="12">
        <f t="shared" si="17"/>
        <v>217946.76458333331</v>
      </c>
      <c r="EE10" s="114">
        <f t="shared" ref="EE10:EE19" si="18">DL10+DO10+DR10+DU10+DX10+EA10+EB10</f>
        <v>-184.3</v>
      </c>
    </row>
    <row r="11" spans="1:136" s="14" customFormat="1" ht="20.25" customHeight="1">
      <c r="A11" s="21">
        <v>2</v>
      </c>
      <c r="B11" s="112" t="s">
        <v>243</v>
      </c>
      <c r="C11" s="109">
        <v>981850.55460000003</v>
      </c>
      <c r="D11" s="109">
        <v>438800.67960000003</v>
      </c>
      <c r="E11" s="25">
        <f t="shared" ref="E11:E20" si="19">DG11+EC11-DY11</f>
        <v>2967391.26</v>
      </c>
      <c r="F11" s="20">
        <f t="shared" ref="F11:F20" si="20">DH11+ED11-DZ11</f>
        <v>654832.8310333332</v>
      </c>
      <c r="G11" s="12">
        <f t="shared" si="0"/>
        <v>435774.78300000005</v>
      </c>
      <c r="H11" s="12">
        <f t="shared" ref="H11:H21" si="21">G11/F11*100</f>
        <v>66.547485457065861</v>
      </c>
      <c r="I11" s="12">
        <f t="shared" si="1"/>
        <v>14.685450782112234</v>
      </c>
      <c r="J11" s="12">
        <f t="shared" ref="J11:J20" si="22">T11+Y11+AD11+AI11+AN11+AS11+BK11+BS11+BV11+BY11+CB11+CE11+CK11+CN11+CT11+CW11+DC11</f>
        <v>1375637.76</v>
      </c>
      <c r="K11" s="12">
        <f t="shared" si="2"/>
        <v>259904.05603333333</v>
      </c>
      <c r="L11" s="12">
        <f t="shared" si="2"/>
        <v>173218.533</v>
      </c>
      <c r="M11" s="12">
        <f t="shared" si="3"/>
        <v>66.647106491398617</v>
      </c>
      <c r="N11" s="12">
        <f t="shared" si="4"/>
        <v>12.591871060590835</v>
      </c>
      <c r="O11" s="12">
        <f t="shared" ref="O11:O20" si="23">T11+Y11+AD11</f>
        <v>629661.5</v>
      </c>
      <c r="P11" s="12">
        <f t="shared" si="5"/>
        <v>127072.79583333334</v>
      </c>
      <c r="Q11" s="12">
        <f t="shared" si="5"/>
        <v>90070.411999999997</v>
      </c>
      <c r="R11" s="12">
        <f t="shared" si="6"/>
        <v>70.880955604482736</v>
      </c>
      <c r="S11" s="11">
        <f t="shared" si="7"/>
        <v>14.304576665398788</v>
      </c>
      <c r="T11" s="114">
        <v>88900</v>
      </c>
      <c r="U11" s="114">
        <v>15557.5</v>
      </c>
      <c r="V11" s="114">
        <v>3882.3589999999995</v>
      </c>
      <c r="W11" s="12">
        <f t="shared" ref="W11:W20" si="24">V11/U11*100</f>
        <v>24.95490278000964</v>
      </c>
      <c r="X11" s="11">
        <f t="shared" ref="X11:X20" si="25">V11/T11*100</f>
        <v>4.3671079865016864</v>
      </c>
      <c r="Y11" s="114">
        <v>34300.5</v>
      </c>
      <c r="Z11" s="114">
        <v>6002.5875000000005</v>
      </c>
      <c r="AA11" s="114">
        <v>3029.4540000000002</v>
      </c>
      <c r="AB11" s="12">
        <f t="shared" ref="AB11:AB24" si="26">AA11/Z11*100</f>
        <v>50.469135185451272</v>
      </c>
      <c r="AC11" s="11">
        <f t="shared" ref="AC11:AC21" si="27">AA11/Y11*100</f>
        <v>8.8320986574539742</v>
      </c>
      <c r="AD11" s="114">
        <v>506461</v>
      </c>
      <c r="AE11" s="114">
        <v>105512.70833333334</v>
      </c>
      <c r="AF11" s="114">
        <v>83158.599000000002</v>
      </c>
      <c r="AG11" s="12">
        <f t="shared" si="8"/>
        <v>78.813822821500565</v>
      </c>
      <c r="AH11" s="11">
        <f t="shared" si="9"/>
        <v>16.419546421145952</v>
      </c>
      <c r="AI11" s="114">
        <v>77340</v>
      </c>
      <c r="AJ11" s="114">
        <v>19335</v>
      </c>
      <c r="AK11" s="114">
        <v>18832.734</v>
      </c>
      <c r="AL11" s="12">
        <f t="shared" si="10"/>
        <v>97.402296353762608</v>
      </c>
      <c r="AM11" s="11">
        <f t="shared" si="11"/>
        <v>24.350574088440652</v>
      </c>
      <c r="AN11" s="114">
        <v>47791.26</v>
      </c>
      <c r="AO11" s="114">
        <f t="shared" ref="AO11:AO20" si="28">AP11*98.2%</f>
        <v>7110.7602000000006</v>
      </c>
      <c r="AP11" s="114">
        <v>7241.1</v>
      </c>
      <c r="AQ11" s="12">
        <f t="shared" si="12"/>
        <v>101.83299389002036</v>
      </c>
      <c r="AR11" s="11">
        <f t="shared" si="13"/>
        <v>15.151515151515152</v>
      </c>
      <c r="AS11" s="38"/>
      <c r="AT11" s="33">
        <f t="shared" ref="AT11:AT20" si="29">AS11/12*3</f>
        <v>0</v>
      </c>
      <c r="AU11" s="47"/>
      <c r="AV11" s="38"/>
      <c r="AW11" s="33">
        <f t="shared" ref="AW11:AW20" si="30">AV11/12*3</f>
        <v>0</v>
      </c>
      <c r="AX11" s="47"/>
      <c r="AY11" s="116">
        <v>1575337.5</v>
      </c>
      <c r="AZ11" s="116">
        <f t="shared" ref="AZ11:AZ20" si="31">AY11/12*3</f>
        <v>393834.375</v>
      </c>
      <c r="BA11" s="114">
        <f t="shared" ref="BA11:BA20" si="32">AY11/12*2</f>
        <v>262556.25</v>
      </c>
      <c r="BB11" s="38">
        <v>0</v>
      </c>
      <c r="BC11" s="33">
        <v>0</v>
      </c>
      <c r="BD11" s="13">
        <v>0</v>
      </c>
      <c r="BE11" s="114">
        <v>6798</v>
      </c>
      <c r="BF11" s="114">
        <v>453.20000000000005</v>
      </c>
      <c r="BG11" s="114">
        <v>0</v>
      </c>
      <c r="BH11" s="38">
        <v>0</v>
      </c>
      <c r="BI11" s="33">
        <v>0</v>
      </c>
      <c r="BJ11" s="47">
        <v>0</v>
      </c>
      <c r="BK11" s="38">
        <v>0</v>
      </c>
      <c r="BL11" s="33">
        <v>0</v>
      </c>
      <c r="BM11" s="47">
        <v>0</v>
      </c>
      <c r="BN11" s="12">
        <f t="shared" si="14"/>
        <v>53300</v>
      </c>
      <c r="BO11" s="12">
        <f t="shared" si="14"/>
        <v>8793.3333333333339</v>
      </c>
      <c r="BP11" s="12">
        <f t="shared" ref="BP11:BP20" si="33">BU11+BX11+CA11+CD11</f>
        <v>3774.45</v>
      </c>
      <c r="BQ11" s="12">
        <f t="shared" si="15"/>
        <v>42.923995451099309</v>
      </c>
      <c r="BR11" s="11">
        <f t="shared" si="16"/>
        <v>7.0815196998123833</v>
      </c>
      <c r="BS11" s="114">
        <v>37300</v>
      </c>
      <c r="BT11" s="114">
        <v>7460</v>
      </c>
      <c r="BU11" s="114">
        <v>3599.45</v>
      </c>
      <c r="BV11" s="114">
        <v>0</v>
      </c>
      <c r="BW11" s="114">
        <v>0</v>
      </c>
      <c r="BX11" s="114">
        <v>70</v>
      </c>
      <c r="BY11" s="117">
        <v>0</v>
      </c>
      <c r="BZ11" s="33">
        <v>0</v>
      </c>
      <c r="CA11" s="114">
        <v>0</v>
      </c>
      <c r="CB11" s="115">
        <v>16000</v>
      </c>
      <c r="CC11" s="115">
        <v>1333.3333333333333</v>
      </c>
      <c r="CD11" s="114">
        <v>105</v>
      </c>
      <c r="CE11" s="47">
        <v>0</v>
      </c>
      <c r="CF11" s="33">
        <v>0</v>
      </c>
      <c r="CG11" s="47">
        <v>0</v>
      </c>
      <c r="CH11" s="117">
        <v>9618</v>
      </c>
      <c r="CI11" s="117">
        <v>641.20000000000005</v>
      </c>
      <c r="CJ11" s="114">
        <v>0</v>
      </c>
      <c r="CK11" s="118">
        <v>4900</v>
      </c>
      <c r="CL11" s="118">
        <v>326.66666666666669</v>
      </c>
      <c r="CM11" s="114">
        <v>869.5</v>
      </c>
      <c r="CN11" s="114">
        <v>345810</v>
      </c>
      <c r="CO11" s="114">
        <v>69162</v>
      </c>
      <c r="CP11" s="114">
        <v>46380.183999999994</v>
      </c>
      <c r="CQ11" s="114">
        <v>224000</v>
      </c>
      <c r="CR11" s="114">
        <v>44800</v>
      </c>
      <c r="CS11" s="114">
        <v>13775.931999999999</v>
      </c>
      <c r="CT11" s="118">
        <v>86400</v>
      </c>
      <c r="CU11" s="118">
        <v>12960</v>
      </c>
      <c r="CV11" s="114">
        <v>1375.797</v>
      </c>
      <c r="CW11" s="117">
        <v>21000</v>
      </c>
      <c r="CX11" s="117">
        <v>4200</v>
      </c>
      <c r="CY11" s="114">
        <v>420</v>
      </c>
      <c r="CZ11" s="42">
        <v>0</v>
      </c>
      <c r="DA11" s="33">
        <v>0</v>
      </c>
      <c r="DB11" s="115">
        <v>0</v>
      </c>
      <c r="DC11" s="114">
        <v>109435</v>
      </c>
      <c r="DD11" s="114">
        <v>10943.5</v>
      </c>
      <c r="DE11" s="114">
        <v>4254.3559999999998</v>
      </c>
      <c r="DF11" s="114">
        <v>0</v>
      </c>
      <c r="DG11" s="12">
        <f t="shared" ref="DG11:DG20" si="34">T11+Y11+AD11+AI11+AN11+AS11+AV11+AY11+BB11+BE11+BH11+BK11+BS11+BV11+BY11+CB11+CE11+CH11+CK11+CN11+CT11+CW11+CZ11+DC11</f>
        <v>2967391.26</v>
      </c>
      <c r="DH11" s="12">
        <f t="shared" ref="DH11:DH20" si="35">U11+Z11+AE11+AJ11+AO11+AT11+AW11+AZ11+BC11+BF11+BI11+BL11+BT11+BW11+BZ11+CC11+CF11+CI11+CL11+CO11+CU11+CX11+DA11+DD11</f>
        <v>654832.8310333332</v>
      </c>
      <c r="DI11" s="12">
        <f t="shared" ref="DI11:DI20" si="36">V11+AA11+AF11+AK11+AP11+AU11+AX11+BA11+BD11+BG11+BJ11+BM11+BU11+BX11+CA11+CD11+CG11+CJ11+CM11+CP11+CV11+CY11+DB11+DE11</f>
        <v>435774.78300000005</v>
      </c>
      <c r="DJ11" s="42">
        <v>0</v>
      </c>
      <c r="DK11" s="33">
        <v>0</v>
      </c>
      <c r="DL11" s="47">
        <v>0</v>
      </c>
      <c r="DM11" s="114">
        <v>0</v>
      </c>
      <c r="DN11" s="114">
        <v>0</v>
      </c>
      <c r="DO11" s="114">
        <v>0</v>
      </c>
      <c r="DP11" s="42">
        <v>0</v>
      </c>
      <c r="DQ11" s="33">
        <v>0</v>
      </c>
      <c r="DR11" s="47">
        <v>0</v>
      </c>
      <c r="DS11" s="47">
        <v>0</v>
      </c>
      <c r="DT11" s="47">
        <v>0</v>
      </c>
      <c r="DU11" s="47">
        <v>0</v>
      </c>
      <c r="DV11" s="42">
        <v>0</v>
      </c>
      <c r="DW11" s="33">
        <v>0</v>
      </c>
      <c r="DX11" s="47">
        <v>0</v>
      </c>
      <c r="DY11" s="114">
        <v>0</v>
      </c>
      <c r="DZ11" s="114">
        <v>0</v>
      </c>
      <c r="EA11" s="114">
        <v>0</v>
      </c>
      <c r="EB11" s="47">
        <v>0</v>
      </c>
      <c r="EC11" s="12">
        <f t="shared" si="17"/>
        <v>0</v>
      </c>
      <c r="ED11" s="12">
        <f t="shared" si="17"/>
        <v>0</v>
      </c>
      <c r="EE11" s="114">
        <f t="shared" si="18"/>
        <v>0</v>
      </c>
      <c r="EF11" s="14">
        <f>DY11-EC11</f>
        <v>0</v>
      </c>
    </row>
    <row r="12" spans="1:136" s="14" customFormat="1" ht="20.25" customHeight="1">
      <c r="A12" s="21">
        <v>3</v>
      </c>
      <c r="B12" s="112" t="s">
        <v>244</v>
      </c>
      <c r="C12" s="109">
        <v>2780.1293000000001</v>
      </c>
      <c r="D12" s="109">
        <v>39206.603900000002</v>
      </c>
      <c r="E12" s="25">
        <f t="shared" si="19"/>
        <v>415050</v>
      </c>
      <c r="F12" s="20">
        <f t="shared" si="20"/>
        <v>97679.142499999973</v>
      </c>
      <c r="G12" s="12">
        <f t="shared" si="0"/>
        <v>67357.992999999988</v>
      </c>
      <c r="H12" s="12">
        <f t="shared" si="21"/>
        <v>68.958419654431353</v>
      </c>
      <c r="I12" s="12">
        <f t="shared" si="1"/>
        <v>16.228886399229005</v>
      </c>
      <c r="J12" s="12">
        <f t="shared" si="22"/>
        <v>114378.5</v>
      </c>
      <c r="K12" s="12">
        <f t="shared" si="2"/>
        <v>22710.99083333333</v>
      </c>
      <c r="L12" s="12">
        <f t="shared" si="2"/>
        <v>17427.643</v>
      </c>
      <c r="M12" s="12">
        <f t="shared" si="3"/>
        <v>76.736603558578054</v>
      </c>
      <c r="N12" s="12">
        <f t="shared" si="4"/>
        <v>15.236817234008141</v>
      </c>
      <c r="O12" s="12">
        <f t="shared" si="23"/>
        <v>48104.1</v>
      </c>
      <c r="P12" s="12">
        <f t="shared" si="5"/>
        <v>9960.0208333333321</v>
      </c>
      <c r="Q12" s="12">
        <f t="shared" si="5"/>
        <v>7035.1120000000001</v>
      </c>
      <c r="R12" s="12">
        <f t="shared" si="6"/>
        <v>70.633506874358119</v>
      </c>
      <c r="S12" s="11">
        <f t="shared" si="7"/>
        <v>14.62476587234768</v>
      </c>
      <c r="T12" s="114">
        <v>650</v>
      </c>
      <c r="U12" s="114">
        <v>113.75</v>
      </c>
      <c r="V12" s="114">
        <v>31.14</v>
      </c>
      <c r="W12" s="12">
        <f t="shared" si="24"/>
        <v>27.375824175824174</v>
      </c>
      <c r="X12" s="11">
        <f t="shared" si="25"/>
        <v>4.7907692307692313</v>
      </c>
      <c r="Y12" s="114">
        <v>1200</v>
      </c>
      <c r="Z12" s="114">
        <v>210</v>
      </c>
      <c r="AA12" s="114">
        <v>238.03</v>
      </c>
      <c r="AB12" s="12">
        <f t="shared" si="26"/>
        <v>113.34761904761905</v>
      </c>
      <c r="AC12" s="11">
        <f t="shared" si="27"/>
        <v>19.835833333333333</v>
      </c>
      <c r="AD12" s="114">
        <v>46254.1</v>
      </c>
      <c r="AE12" s="114">
        <v>9636.2708333333321</v>
      </c>
      <c r="AF12" s="114">
        <v>6765.942</v>
      </c>
      <c r="AG12" s="12">
        <f t="shared" si="8"/>
        <v>70.213281849609018</v>
      </c>
      <c r="AH12" s="11">
        <f t="shared" si="9"/>
        <v>14.627767052001877</v>
      </c>
      <c r="AI12" s="114">
        <v>3941.8</v>
      </c>
      <c r="AJ12" s="114">
        <v>985.45</v>
      </c>
      <c r="AK12" s="114">
        <v>411</v>
      </c>
      <c r="AL12" s="12">
        <f t="shared" si="10"/>
        <v>41.706834441118268</v>
      </c>
      <c r="AM12" s="11">
        <f t="shared" si="11"/>
        <v>10.426708610279567</v>
      </c>
      <c r="AN12" s="114">
        <v>0</v>
      </c>
      <c r="AO12" s="114">
        <f t="shared" si="28"/>
        <v>0</v>
      </c>
      <c r="AP12" s="114">
        <v>0</v>
      </c>
      <c r="AQ12" s="12" t="e">
        <f t="shared" si="12"/>
        <v>#DIV/0!</v>
      </c>
      <c r="AR12" s="11" t="e">
        <f t="shared" si="13"/>
        <v>#DIV/0!</v>
      </c>
      <c r="AS12" s="38"/>
      <c r="AT12" s="33">
        <f t="shared" si="29"/>
        <v>0</v>
      </c>
      <c r="AU12" s="47"/>
      <c r="AV12" s="38"/>
      <c r="AW12" s="33">
        <f t="shared" si="30"/>
        <v>0</v>
      </c>
      <c r="AX12" s="47"/>
      <c r="AY12" s="116">
        <v>299582.09999999998</v>
      </c>
      <c r="AZ12" s="116">
        <f t="shared" si="31"/>
        <v>74895.524999999994</v>
      </c>
      <c r="BA12" s="114">
        <f t="shared" si="32"/>
        <v>49930.35</v>
      </c>
      <c r="BB12" s="38">
        <v>0</v>
      </c>
      <c r="BC12" s="33">
        <v>0</v>
      </c>
      <c r="BD12" s="13">
        <v>0</v>
      </c>
      <c r="BE12" s="114">
        <v>1089.4000000000001</v>
      </c>
      <c r="BF12" s="114">
        <v>72.626666666666679</v>
      </c>
      <c r="BG12" s="114">
        <v>0</v>
      </c>
      <c r="BH12" s="38">
        <v>0</v>
      </c>
      <c r="BI12" s="33">
        <v>0</v>
      </c>
      <c r="BJ12" s="47">
        <v>0</v>
      </c>
      <c r="BK12" s="38">
        <v>0</v>
      </c>
      <c r="BL12" s="33">
        <v>0</v>
      </c>
      <c r="BM12" s="47">
        <v>0</v>
      </c>
      <c r="BN12" s="12">
        <f t="shared" si="14"/>
        <v>9130.6</v>
      </c>
      <c r="BO12" s="12">
        <f t="shared" si="14"/>
        <v>1665.12</v>
      </c>
      <c r="BP12" s="12">
        <f t="shared" si="33"/>
        <v>2674.56</v>
      </c>
      <c r="BQ12" s="12">
        <f t="shared" si="15"/>
        <v>160.62265782646296</v>
      </c>
      <c r="BR12" s="11">
        <f t="shared" si="16"/>
        <v>29.292269949400911</v>
      </c>
      <c r="BS12" s="114">
        <v>7750.6</v>
      </c>
      <c r="BT12" s="114">
        <v>1550.12</v>
      </c>
      <c r="BU12" s="114">
        <v>1254.95</v>
      </c>
      <c r="BV12" s="114">
        <v>0</v>
      </c>
      <c r="BW12" s="114">
        <v>0</v>
      </c>
      <c r="BX12" s="114">
        <v>0</v>
      </c>
      <c r="BY12" s="117">
        <v>0</v>
      </c>
      <c r="BZ12" s="33">
        <v>0</v>
      </c>
      <c r="CA12" s="114">
        <v>0</v>
      </c>
      <c r="CB12" s="115">
        <v>1380</v>
      </c>
      <c r="CC12" s="115">
        <v>115</v>
      </c>
      <c r="CD12" s="114">
        <v>1419.61</v>
      </c>
      <c r="CE12" s="47">
        <v>0</v>
      </c>
      <c r="CF12" s="33">
        <v>0</v>
      </c>
      <c r="CG12" s="47">
        <v>0</v>
      </c>
      <c r="CH12" s="117">
        <v>0</v>
      </c>
      <c r="CI12" s="117">
        <v>0</v>
      </c>
      <c r="CJ12" s="114">
        <v>0</v>
      </c>
      <c r="CK12" s="118">
        <v>300</v>
      </c>
      <c r="CL12" s="118">
        <v>20</v>
      </c>
      <c r="CM12" s="114">
        <v>92</v>
      </c>
      <c r="CN12" s="114">
        <v>45902</v>
      </c>
      <c r="CO12" s="114">
        <v>9180.4</v>
      </c>
      <c r="CP12" s="114">
        <v>6578.6459999999997</v>
      </c>
      <c r="CQ12" s="114">
        <v>21840</v>
      </c>
      <c r="CR12" s="114">
        <v>4368</v>
      </c>
      <c r="CS12" s="114">
        <v>1056.5999999999999</v>
      </c>
      <c r="CT12" s="118">
        <v>3000</v>
      </c>
      <c r="CU12" s="118">
        <v>450</v>
      </c>
      <c r="CV12" s="114">
        <v>446.82499999999999</v>
      </c>
      <c r="CW12" s="117">
        <v>500</v>
      </c>
      <c r="CX12" s="117">
        <v>99.999999999999986</v>
      </c>
      <c r="CY12" s="114">
        <v>0</v>
      </c>
      <c r="CZ12" s="42">
        <v>0</v>
      </c>
      <c r="DA12" s="33">
        <v>0</v>
      </c>
      <c r="DB12" s="115">
        <v>0</v>
      </c>
      <c r="DC12" s="114">
        <v>3500</v>
      </c>
      <c r="DD12" s="114">
        <v>350</v>
      </c>
      <c r="DE12" s="114">
        <v>189.5</v>
      </c>
      <c r="DF12" s="114">
        <v>0</v>
      </c>
      <c r="DG12" s="12">
        <f t="shared" si="34"/>
        <v>415050</v>
      </c>
      <c r="DH12" s="12">
        <f t="shared" si="35"/>
        <v>97679.142499999973</v>
      </c>
      <c r="DI12" s="12">
        <f t="shared" si="36"/>
        <v>67357.992999999988</v>
      </c>
      <c r="DJ12" s="42">
        <v>0</v>
      </c>
      <c r="DK12" s="33">
        <v>0</v>
      </c>
      <c r="DL12" s="47">
        <v>0</v>
      </c>
      <c r="DM12" s="114">
        <v>0</v>
      </c>
      <c r="DN12" s="114">
        <v>0</v>
      </c>
      <c r="DO12" s="114">
        <v>0</v>
      </c>
      <c r="DP12" s="42">
        <v>0</v>
      </c>
      <c r="DQ12" s="33">
        <v>0</v>
      </c>
      <c r="DR12" s="47">
        <v>0</v>
      </c>
      <c r="DS12" s="47">
        <v>0</v>
      </c>
      <c r="DT12" s="47">
        <v>0</v>
      </c>
      <c r="DU12" s="47">
        <v>0</v>
      </c>
      <c r="DV12" s="42">
        <v>0</v>
      </c>
      <c r="DW12" s="33">
        <v>0</v>
      </c>
      <c r="DX12" s="47">
        <v>0</v>
      </c>
      <c r="DY12" s="114">
        <v>82462</v>
      </c>
      <c r="DZ12" s="114">
        <v>17179.583333333332</v>
      </c>
      <c r="EA12" s="114">
        <v>0</v>
      </c>
      <c r="EB12" s="47">
        <v>0</v>
      </c>
      <c r="EC12" s="12">
        <f t="shared" si="17"/>
        <v>82462</v>
      </c>
      <c r="ED12" s="12">
        <f t="shared" si="17"/>
        <v>17179.583333333332</v>
      </c>
      <c r="EE12" s="114">
        <f t="shared" si="18"/>
        <v>0</v>
      </c>
      <c r="EF12" s="14">
        <f t="shared" ref="EF12:EF20" si="37">DY12-EC12</f>
        <v>0</v>
      </c>
    </row>
    <row r="13" spans="1:136" s="14" customFormat="1" ht="20.25" customHeight="1">
      <c r="A13" s="21">
        <v>4</v>
      </c>
      <c r="B13" s="112" t="s">
        <v>247</v>
      </c>
      <c r="C13" s="109">
        <v>266808.8039</v>
      </c>
      <c r="D13" s="109">
        <v>266808.8039</v>
      </c>
      <c r="E13" s="25">
        <f t="shared" si="19"/>
        <v>3202914.605</v>
      </c>
      <c r="F13" s="20">
        <f t="shared" si="20"/>
        <v>669553.29440000001</v>
      </c>
      <c r="G13" s="12">
        <f t="shared" si="0"/>
        <v>455677.52403333329</v>
      </c>
      <c r="H13" s="12">
        <f t="shared" si="21"/>
        <v>68.05694600333122</v>
      </c>
      <c r="I13" s="12">
        <f t="shared" si="1"/>
        <v>14.226964506702272</v>
      </c>
      <c r="J13" s="12">
        <f t="shared" si="22"/>
        <v>610511.52</v>
      </c>
      <c r="K13" s="12">
        <f t="shared" si="2"/>
        <v>114406.14373333333</v>
      </c>
      <c r="L13" s="12">
        <f t="shared" si="2"/>
        <v>67010.390700000004</v>
      </c>
      <c r="M13" s="12">
        <f t="shared" si="3"/>
        <v>58.572370777738122</v>
      </c>
      <c r="N13" s="12">
        <f t="shared" si="4"/>
        <v>10.976105856282615</v>
      </c>
      <c r="O13" s="12">
        <f t="shared" si="23"/>
        <v>273624</v>
      </c>
      <c r="P13" s="12">
        <f t="shared" si="5"/>
        <v>55385.833333333328</v>
      </c>
      <c r="Q13" s="12">
        <f t="shared" si="5"/>
        <v>42370.614000000001</v>
      </c>
      <c r="R13" s="12">
        <f t="shared" si="6"/>
        <v>76.500815190406698</v>
      </c>
      <c r="S13" s="11">
        <f t="shared" si="7"/>
        <v>15.484977194982896</v>
      </c>
      <c r="T13" s="114">
        <v>21715</v>
      </c>
      <c r="U13" s="114">
        <v>3800.125</v>
      </c>
      <c r="V13" s="114">
        <v>1616.31</v>
      </c>
      <c r="W13" s="12">
        <f t="shared" si="24"/>
        <v>42.533074569915463</v>
      </c>
      <c r="X13" s="11">
        <f t="shared" si="25"/>
        <v>7.4432880497352052</v>
      </c>
      <c r="Y13" s="114">
        <v>26860</v>
      </c>
      <c r="Z13" s="114">
        <v>4700.5000000000009</v>
      </c>
      <c r="AA13" s="114">
        <v>3875.0410000000002</v>
      </c>
      <c r="AB13" s="12">
        <f t="shared" si="26"/>
        <v>82.438910754175083</v>
      </c>
      <c r="AC13" s="11">
        <f t="shared" si="27"/>
        <v>14.42680938198064</v>
      </c>
      <c r="AD13" s="114">
        <v>225049</v>
      </c>
      <c r="AE13" s="114">
        <v>46885.208333333328</v>
      </c>
      <c r="AF13" s="114">
        <v>36879.262999999999</v>
      </c>
      <c r="AG13" s="12">
        <f t="shared" si="8"/>
        <v>78.658630964812119</v>
      </c>
      <c r="AH13" s="11">
        <f t="shared" si="9"/>
        <v>16.387214784335853</v>
      </c>
      <c r="AI13" s="114">
        <v>20374</v>
      </c>
      <c r="AJ13" s="114">
        <v>5093.5</v>
      </c>
      <c r="AK13" s="114">
        <v>4868.12</v>
      </c>
      <c r="AL13" s="12">
        <f t="shared" si="10"/>
        <v>95.575144792382446</v>
      </c>
      <c r="AM13" s="11">
        <f t="shared" si="11"/>
        <v>23.893786198095611</v>
      </c>
      <c r="AN13" s="114">
        <v>10079.52</v>
      </c>
      <c r="AO13" s="114">
        <f t="shared" si="28"/>
        <v>1499.7103999999999</v>
      </c>
      <c r="AP13" s="114">
        <v>1527.2</v>
      </c>
      <c r="AQ13" s="12">
        <f t="shared" si="12"/>
        <v>101.83299389002039</v>
      </c>
      <c r="AR13" s="11">
        <f t="shared" si="13"/>
        <v>15.151515151515152</v>
      </c>
      <c r="AS13" s="38"/>
      <c r="AT13" s="33">
        <f t="shared" si="29"/>
        <v>0</v>
      </c>
      <c r="AU13" s="47"/>
      <c r="AV13" s="38"/>
      <c r="AW13" s="33">
        <f t="shared" si="30"/>
        <v>0</v>
      </c>
      <c r="AX13" s="47"/>
      <c r="AY13" s="116">
        <v>759938</v>
      </c>
      <c r="AZ13" s="116">
        <f t="shared" si="31"/>
        <v>189984.5</v>
      </c>
      <c r="BA13" s="114">
        <f t="shared" si="32"/>
        <v>126656.33333333333</v>
      </c>
      <c r="BB13" s="38">
        <v>0</v>
      </c>
      <c r="BC13" s="33">
        <v>0</v>
      </c>
      <c r="BD13" s="13">
        <v>0</v>
      </c>
      <c r="BE13" s="114">
        <v>0</v>
      </c>
      <c r="BF13" s="114">
        <v>0</v>
      </c>
      <c r="BG13" s="114">
        <v>0</v>
      </c>
      <c r="BH13" s="38">
        <v>0</v>
      </c>
      <c r="BI13" s="33">
        <v>0</v>
      </c>
      <c r="BJ13" s="47">
        <v>0</v>
      </c>
      <c r="BK13" s="38">
        <v>0</v>
      </c>
      <c r="BL13" s="33">
        <v>0</v>
      </c>
      <c r="BM13" s="47">
        <v>0</v>
      </c>
      <c r="BN13" s="12">
        <f t="shared" si="14"/>
        <v>35034</v>
      </c>
      <c r="BO13" s="33">
        <f t="shared" ref="BO13:BO20" si="38">BN13/12*6</f>
        <v>17517</v>
      </c>
      <c r="BP13" s="12">
        <f t="shared" si="33"/>
        <v>1699.6000000000001</v>
      </c>
      <c r="BQ13" s="12">
        <f t="shared" si="15"/>
        <v>9.702574641776561</v>
      </c>
      <c r="BR13" s="11">
        <f t="shared" si="16"/>
        <v>4.8512873208882805</v>
      </c>
      <c r="BS13" s="114">
        <v>22808</v>
      </c>
      <c r="BT13" s="114">
        <v>4561.6000000000004</v>
      </c>
      <c r="BU13" s="114">
        <v>1609.4</v>
      </c>
      <c r="BV13" s="114">
        <v>0</v>
      </c>
      <c r="BW13" s="114">
        <v>0</v>
      </c>
      <c r="BX13" s="114">
        <v>0</v>
      </c>
      <c r="BY13" s="117">
        <v>0</v>
      </c>
      <c r="BZ13" s="33">
        <v>0</v>
      </c>
      <c r="CA13" s="114">
        <v>0</v>
      </c>
      <c r="CB13" s="115">
        <v>12226</v>
      </c>
      <c r="CC13" s="115">
        <v>1018.8333333333334</v>
      </c>
      <c r="CD13" s="114">
        <v>90.2</v>
      </c>
      <c r="CE13" s="47">
        <v>0</v>
      </c>
      <c r="CF13" s="33">
        <v>0</v>
      </c>
      <c r="CG13" s="47">
        <v>0</v>
      </c>
      <c r="CH13" s="117">
        <v>3998</v>
      </c>
      <c r="CI13" s="117">
        <v>266.53333333333336</v>
      </c>
      <c r="CJ13" s="114">
        <v>0</v>
      </c>
      <c r="CK13" s="118">
        <v>10000</v>
      </c>
      <c r="CL13" s="118">
        <v>666.66666666666674</v>
      </c>
      <c r="CM13" s="114">
        <v>0</v>
      </c>
      <c r="CN13" s="114">
        <v>162400</v>
      </c>
      <c r="CO13" s="114">
        <v>32480</v>
      </c>
      <c r="CP13" s="114">
        <v>12697.7855</v>
      </c>
      <c r="CQ13" s="114">
        <v>49100</v>
      </c>
      <c r="CR13" s="114">
        <v>9820</v>
      </c>
      <c r="CS13" s="114">
        <v>12427.468500000001</v>
      </c>
      <c r="CT13" s="118">
        <v>76000</v>
      </c>
      <c r="CU13" s="118">
        <v>11400</v>
      </c>
      <c r="CV13" s="114">
        <v>0</v>
      </c>
      <c r="CW13" s="117">
        <v>0</v>
      </c>
      <c r="CX13" s="117">
        <v>0</v>
      </c>
      <c r="CY13" s="114">
        <v>0</v>
      </c>
      <c r="CZ13" s="42">
        <v>0</v>
      </c>
      <c r="DA13" s="33">
        <v>0</v>
      </c>
      <c r="DB13" s="115">
        <v>0</v>
      </c>
      <c r="DC13" s="114">
        <v>23000</v>
      </c>
      <c r="DD13" s="114">
        <v>2300</v>
      </c>
      <c r="DE13" s="114">
        <v>3847.0711999999999</v>
      </c>
      <c r="DF13" s="114">
        <v>718.1</v>
      </c>
      <c r="DG13" s="12">
        <f t="shared" si="34"/>
        <v>1374447.52</v>
      </c>
      <c r="DH13" s="12">
        <f t="shared" si="35"/>
        <v>304657.17706666666</v>
      </c>
      <c r="DI13" s="12">
        <f t="shared" si="36"/>
        <v>193666.72403333333</v>
      </c>
      <c r="DJ13" s="42">
        <v>113184.88499999999</v>
      </c>
      <c r="DK13" s="33">
        <v>7545.6589999999997</v>
      </c>
      <c r="DL13" s="47">
        <v>0</v>
      </c>
      <c r="DM13" s="114">
        <v>1715282.2</v>
      </c>
      <c r="DN13" s="114">
        <v>357350.45833333331</v>
      </c>
      <c r="DO13" s="114">
        <v>262010.8</v>
      </c>
      <c r="DP13" s="42">
        <v>0</v>
      </c>
      <c r="DQ13" s="33">
        <v>0</v>
      </c>
      <c r="DR13" s="47">
        <v>0</v>
      </c>
      <c r="DS13" s="47">
        <v>0</v>
      </c>
      <c r="DT13" s="47">
        <v>0</v>
      </c>
      <c r="DU13" s="47">
        <v>0</v>
      </c>
      <c r="DV13" s="42">
        <v>0</v>
      </c>
      <c r="DW13" s="33">
        <v>0</v>
      </c>
      <c r="DX13" s="47">
        <v>0</v>
      </c>
      <c r="DY13" s="114">
        <v>0</v>
      </c>
      <c r="DZ13" s="114">
        <v>0</v>
      </c>
      <c r="EA13" s="114">
        <v>0</v>
      </c>
      <c r="EB13" s="47">
        <v>0</v>
      </c>
      <c r="EC13" s="12">
        <f t="shared" si="17"/>
        <v>1828467.085</v>
      </c>
      <c r="ED13" s="12">
        <f t="shared" si="17"/>
        <v>364896.1173333333</v>
      </c>
      <c r="EE13" s="114">
        <f t="shared" si="18"/>
        <v>262010.8</v>
      </c>
      <c r="EF13" s="14">
        <f t="shared" si="37"/>
        <v>-1828467.085</v>
      </c>
    </row>
    <row r="14" spans="1:136" s="14" customFormat="1" ht="20.25" customHeight="1">
      <c r="A14" s="21">
        <v>5</v>
      </c>
      <c r="B14" s="112" t="s">
        <v>249</v>
      </c>
      <c r="C14" s="109">
        <v>441524.91190000001</v>
      </c>
      <c r="D14" s="109">
        <v>108117.81170000001</v>
      </c>
      <c r="E14" s="25">
        <f t="shared" si="19"/>
        <v>449412.5</v>
      </c>
      <c r="F14" s="20">
        <f t="shared" si="20"/>
        <v>94836.819166666683</v>
      </c>
      <c r="G14" s="12">
        <f t="shared" si="0"/>
        <v>122139.88833333334</v>
      </c>
      <c r="H14" s="12">
        <f t="shared" si="21"/>
        <v>128.78952437099784</v>
      </c>
      <c r="I14" s="12">
        <f t="shared" si="1"/>
        <v>27.177679377706081</v>
      </c>
      <c r="J14" s="12">
        <f t="shared" si="22"/>
        <v>254006.90000000002</v>
      </c>
      <c r="K14" s="12">
        <f t="shared" si="2"/>
        <v>47719.411666666667</v>
      </c>
      <c r="L14" s="12">
        <f t="shared" si="2"/>
        <v>58046.904999999992</v>
      </c>
      <c r="M14" s="12">
        <f t="shared" si="3"/>
        <v>121.64212208958847</v>
      </c>
      <c r="N14" s="12">
        <f t="shared" si="4"/>
        <v>22.852491408697947</v>
      </c>
      <c r="O14" s="12">
        <f t="shared" si="23"/>
        <v>80190</v>
      </c>
      <c r="P14" s="12">
        <f t="shared" si="5"/>
        <v>15417.65</v>
      </c>
      <c r="Q14" s="12">
        <f t="shared" si="5"/>
        <v>11313.433999999999</v>
      </c>
      <c r="R14" s="12">
        <f t="shared" si="6"/>
        <v>73.379756318245654</v>
      </c>
      <c r="S14" s="11">
        <f t="shared" si="7"/>
        <v>14.108285322359396</v>
      </c>
      <c r="T14" s="114">
        <v>22301</v>
      </c>
      <c r="U14" s="114">
        <v>3902.6750000000002</v>
      </c>
      <c r="V14" s="114">
        <v>1208.7550000000001</v>
      </c>
      <c r="W14" s="12">
        <f t="shared" si="24"/>
        <v>30.97247400821232</v>
      </c>
      <c r="X14" s="11">
        <f t="shared" si="25"/>
        <v>5.4201829514371562</v>
      </c>
      <c r="Y14" s="114">
        <v>16357</v>
      </c>
      <c r="Z14" s="114">
        <v>2862.4749999999999</v>
      </c>
      <c r="AA14" s="114">
        <v>1377.085</v>
      </c>
      <c r="AB14" s="12">
        <f t="shared" si="26"/>
        <v>48.108193084655767</v>
      </c>
      <c r="AC14" s="11">
        <f t="shared" si="27"/>
        <v>8.4189337898147585</v>
      </c>
      <c r="AD14" s="114">
        <v>41532</v>
      </c>
      <c r="AE14" s="114">
        <v>8652.5</v>
      </c>
      <c r="AF14" s="114">
        <v>8727.5939999999991</v>
      </c>
      <c r="AG14" s="12">
        <f t="shared" si="8"/>
        <v>100.86788789367233</v>
      </c>
      <c r="AH14" s="11">
        <f t="shared" si="9"/>
        <v>21.014143311181737</v>
      </c>
      <c r="AI14" s="114">
        <v>45601.7</v>
      </c>
      <c r="AJ14" s="114">
        <v>11400.424999999999</v>
      </c>
      <c r="AK14" s="114">
        <v>21472.01</v>
      </c>
      <c r="AL14" s="12">
        <f t="shared" si="10"/>
        <v>188.34394331790264</v>
      </c>
      <c r="AM14" s="11">
        <f t="shared" si="11"/>
        <v>47.085985829475661</v>
      </c>
      <c r="AN14" s="114">
        <v>0</v>
      </c>
      <c r="AO14" s="114">
        <f t="shared" si="28"/>
        <v>0</v>
      </c>
      <c r="AP14" s="114">
        <v>0</v>
      </c>
      <c r="AQ14" s="12" t="e">
        <f t="shared" si="12"/>
        <v>#DIV/0!</v>
      </c>
      <c r="AR14" s="11" t="e">
        <f t="shared" si="13"/>
        <v>#DIV/0!</v>
      </c>
      <c r="AS14" s="38"/>
      <c r="AT14" s="33">
        <f t="shared" si="29"/>
        <v>0</v>
      </c>
      <c r="AU14" s="47"/>
      <c r="AV14" s="38"/>
      <c r="AW14" s="33">
        <f t="shared" si="30"/>
        <v>0</v>
      </c>
      <c r="AX14" s="47"/>
      <c r="AY14" s="116">
        <v>156383.29999999999</v>
      </c>
      <c r="AZ14" s="116">
        <f t="shared" si="31"/>
        <v>39095.824999999997</v>
      </c>
      <c r="BA14" s="114">
        <f t="shared" si="32"/>
        <v>26063.883333333331</v>
      </c>
      <c r="BB14" s="38">
        <v>0</v>
      </c>
      <c r="BC14" s="33">
        <v>0</v>
      </c>
      <c r="BD14" s="13">
        <v>0</v>
      </c>
      <c r="BE14" s="114">
        <v>762.8</v>
      </c>
      <c r="BF14" s="114">
        <v>50.853333333333332</v>
      </c>
      <c r="BG14" s="114">
        <v>0</v>
      </c>
      <c r="BH14" s="38">
        <v>0</v>
      </c>
      <c r="BI14" s="33">
        <v>0</v>
      </c>
      <c r="BJ14" s="47">
        <v>0</v>
      </c>
      <c r="BK14" s="38">
        <v>0</v>
      </c>
      <c r="BL14" s="33">
        <v>0</v>
      </c>
      <c r="BM14" s="47">
        <v>0</v>
      </c>
      <c r="BN14" s="12">
        <f t="shared" si="14"/>
        <v>39050.099999999991</v>
      </c>
      <c r="BO14" s="12">
        <f t="shared" si="14"/>
        <v>3880.3166666666662</v>
      </c>
      <c r="BP14" s="12">
        <f t="shared" si="33"/>
        <v>5292.7120000000004</v>
      </c>
      <c r="BQ14" s="12">
        <f t="shared" si="15"/>
        <v>136.39897087437026</v>
      </c>
      <c r="BR14" s="11">
        <f t="shared" si="16"/>
        <v>13.55364518912884</v>
      </c>
      <c r="BS14" s="114">
        <v>9366.7999999999993</v>
      </c>
      <c r="BT14" s="114">
        <v>1873.3599999999997</v>
      </c>
      <c r="BU14" s="114">
        <v>523</v>
      </c>
      <c r="BV14" s="114">
        <v>27999.1</v>
      </c>
      <c r="BW14" s="114">
        <v>1866.6066666666666</v>
      </c>
      <c r="BX14" s="114">
        <v>4769.7120000000004</v>
      </c>
      <c r="BY14" s="117">
        <v>0</v>
      </c>
      <c r="BZ14" s="33">
        <v>0</v>
      </c>
      <c r="CA14" s="114">
        <v>0</v>
      </c>
      <c r="CB14" s="115">
        <v>1684.2</v>
      </c>
      <c r="CC14" s="115">
        <v>140.35</v>
      </c>
      <c r="CD14" s="114">
        <v>0</v>
      </c>
      <c r="CE14" s="47">
        <v>0</v>
      </c>
      <c r="CF14" s="33">
        <v>0</v>
      </c>
      <c r="CG14" s="47">
        <v>0</v>
      </c>
      <c r="CH14" s="117">
        <v>0</v>
      </c>
      <c r="CI14" s="117">
        <v>0</v>
      </c>
      <c r="CJ14" s="114">
        <v>0</v>
      </c>
      <c r="CK14" s="118">
        <v>0</v>
      </c>
      <c r="CL14" s="118">
        <v>0</v>
      </c>
      <c r="CM14" s="114">
        <v>0</v>
      </c>
      <c r="CN14" s="114">
        <v>80045.100000000006</v>
      </c>
      <c r="CO14" s="114">
        <v>16009.02</v>
      </c>
      <c r="CP14" s="114">
        <v>5567.7449999999999</v>
      </c>
      <c r="CQ14" s="114">
        <v>35839.9</v>
      </c>
      <c r="CR14" s="114">
        <v>7167.98</v>
      </c>
      <c r="CS14" s="114">
        <v>29201.114000000001</v>
      </c>
      <c r="CT14" s="118">
        <v>0</v>
      </c>
      <c r="CU14" s="118">
        <v>0</v>
      </c>
      <c r="CV14" s="114">
        <v>3870.556</v>
      </c>
      <c r="CW14" s="117">
        <v>1000</v>
      </c>
      <c r="CX14" s="117">
        <v>199.99999999999997</v>
      </c>
      <c r="CY14" s="114">
        <v>1070</v>
      </c>
      <c r="CZ14" s="42">
        <v>0</v>
      </c>
      <c r="DA14" s="33">
        <v>0</v>
      </c>
      <c r="DB14" s="115">
        <v>0</v>
      </c>
      <c r="DC14" s="114">
        <v>8120</v>
      </c>
      <c r="DD14" s="114">
        <v>811.99999999999989</v>
      </c>
      <c r="DE14" s="114">
        <v>9460.4479999999985</v>
      </c>
      <c r="DF14" s="114">
        <v>0</v>
      </c>
      <c r="DG14" s="12">
        <f t="shared" si="34"/>
        <v>411153</v>
      </c>
      <c r="DH14" s="12">
        <f t="shared" si="35"/>
        <v>86866.090000000011</v>
      </c>
      <c r="DI14" s="12">
        <f t="shared" si="36"/>
        <v>84110.78833333333</v>
      </c>
      <c r="DJ14" s="42">
        <v>0</v>
      </c>
      <c r="DK14" s="33">
        <v>0</v>
      </c>
      <c r="DL14" s="47">
        <v>0</v>
      </c>
      <c r="DM14" s="114">
        <v>38259.5</v>
      </c>
      <c r="DN14" s="114">
        <v>7970.7291666666661</v>
      </c>
      <c r="DO14" s="114">
        <v>38029.1</v>
      </c>
      <c r="DP14" s="42">
        <v>0</v>
      </c>
      <c r="DQ14" s="33">
        <v>0</v>
      </c>
      <c r="DR14" s="47">
        <v>0</v>
      </c>
      <c r="DS14" s="47">
        <v>0</v>
      </c>
      <c r="DT14" s="47">
        <v>0</v>
      </c>
      <c r="DU14" s="47">
        <v>0</v>
      </c>
      <c r="DV14" s="42">
        <v>0</v>
      </c>
      <c r="DW14" s="33">
        <v>0</v>
      </c>
      <c r="DX14" s="47">
        <v>0</v>
      </c>
      <c r="DY14" s="114">
        <v>0</v>
      </c>
      <c r="DZ14" s="114">
        <v>0</v>
      </c>
      <c r="EA14" s="114">
        <v>0</v>
      </c>
      <c r="EB14" s="47">
        <v>0</v>
      </c>
      <c r="EC14" s="12">
        <f t="shared" si="17"/>
        <v>38259.5</v>
      </c>
      <c r="ED14" s="12">
        <f t="shared" si="17"/>
        <v>7970.7291666666661</v>
      </c>
      <c r="EE14" s="114">
        <f t="shared" si="18"/>
        <v>38029.1</v>
      </c>
      <c r="EF14" s="14">
        <f t="shared" si="37"/>
        <v>-38259.5</v>
      </c>
    </row>
    <row r="15" spans="1:136" s="14" customFormat="1" ht="20.25" customHeight="1">
      <c r="A15" s="21">
        <v>6</v>
      </c>
      <c r="B15" s="113" t="s">
        <v>248</v>
      </c>
      <c r="C15" s="109">
        <v>283162.7855</v>
      </c>
      <c r="D15" s="109">
        <v>107322.4752</v>
      </c>
      <c r="E15" s="25">
        <f t="shared" si="19"/>
        <v>1273383.0999999999</v>
      </c>
      <c r="F15" s="20">
        <f t="shared" si="20"/>
        <v>292323.76566666667</v>
      </c>
      <c r="G15" s="12">
        <f t="shared" si="0"/>
        <v>165939.80373333333</v>
      </c>
      <c r="H15" s="12">
        <f t="shared" si="21"/>
        <v>56.765758799971302</v>
      </c>
      <c r="I15" s="12">
        <f t="shared" si="1"/>
        <v>13.031412442440404</v>
      </c>
      <c r="J15" s="12">
        <f t="shared" si="22"/>
        <v>379005.7</v>
      </c>
      <c r="K15" s="12">
        <f t="shared" si="2"/>
        <v>77291.48566666666</v>
      </c>
      <c r="L15" s="12">
        <f t="shared" si="2"/>
        <v>49890.020400000001</v>
      </c>
      <c r="M15" s="12">
        <f t="shared" si="3"/>
        <v>64.547886445293116</v>
      </c>
      <c r="N15" s="12">
        <f t="shared" si="4"/>
        <v>13.16339580117133</v>
      </c>
      <c r="O15" s="12">
        <f t="shared" si="23"/>
        <v>182372</v>
      </c>
      <c r="P15" s="12">
        <f t="shared" si="5"/>
        <v>37994.166666666664</v>
      </c>
      <c r="Q15" s="12">
        <f t="shared" si="5"/>
        <v>28161.269</v>
      </c>
      <c r="R15" s="12">
        <f t="shared" si="6"/>
        <v>74.119980698791494</v>
      </c>
      <c r="S15" s="11">
        <f t="shared" si="7"/>
        <v>15.441662645581559</v>
      </c>
      <c r="T15" s="114">
        <v>0</v>
      </c>
      <c r="U15" s="114">
        <v>0</v>
      </c>
      <c r="V15" s="114">
        <v>1201.4929999999999</v>
      </c>
      <c r="W15" s="12" t="e">
        <f t="shared" si="24"/>
        <v>#DIV/0!</v>
      </c>
      <c r="X15" s="11" t="e">
        <f t="shared" si="25"/>
        <v>#DIV/0!</v>
      </c>
      <c r="Y15" s="114">
        <v>0</v>
      </c>
      <c r="Z15" s="114">
        <v>0</v>
      </c>
      <c r="AA15" s="114">
        <v>1287.175</v>
      </c>
      <c r="AB15" s="12" t="e">
        <f t="shared" si="26"/>
        <v>#DIV/0!</v>
      </c>
      <c r="AC15" s="11" t="e">
        <f t="shared" si="27"/>
        <v>#DIV/0!</v>
      </c>
      <c r="AD15" s="114">
        <v>182372</v>
      </c>
      <c r="AE15" s="114">
        <v>37994.166666666664</v>
      </c>
      <c r="AF15" s="114">
        <v>25672.600999999999</v>
      </c>
      <c r="AG15" s="12">
        <f t="shared" si="8"/>
        <v>67.569848880310573</v>
      </c>
      <c r="AH15" s="11">
        <f t="shared" si="9"/>
        <v>14.077051850064704</v>
      </c>
      <c r="AI15" s="114">
        <v>13684</v>
      </c>
      <c r="AJ15" s="114">
        <v>3421</v>
      </c>
      <c r="AK15" s="114">
        <v>3675.944</v>
      </c>
      <c r="AL15" s="12">
        <f t="shared" si="10"/>
        <v>107.45232388190587</v>
      </c>
      <c r="AM15" s="11">
        <f t="shared" si="11"/>
        <v>26.863080970476467</v>
      </c>
      <c r="AN15" s="114">
        <v>2999.7</v>
      </c>
      <c r="AO15" s="114">
        <f t="shared" si="28"/>
        <v>446.31900000000002</v>
      </c>
      <c r="AP15" s="114">
        <v>454.5</v>
      </c>
      <c r="AQ15" s="12">
        <f t="shared" si="12"/>
        <v>101.83299389002036</v>
      </c>
      <c r="AR15" s="11">
        <f t="shared" si="13"/>
        <v>15.151515151515152</v>
      </c>
      <c r="AS15" s="38"/>
      <c r="AT15" s="33">
        <f t="shared" si="29"/>
        <v>0</v>
      </c>
      <c r="AU15" s="47"/>
      <c r="AV15" s="38"/>
      <c r="AW15" s="33">
        <f t="shared" si="30"/>
        <v>0</v>
      </c>
      <c r="AX15" s="47"/>
      <c r="AY15" s="116">
        <v>696298.7</v>
      </c>
      <c r="AZ15" s="116">
        <f t="shared" si="31"/>
        <v>174074.67499999999</v>
      </c>
      <c r="BA15" s="114">
        <f t="shared" si="32"/>
        <v>116049.78333333333</v>
      </c>
      <c r="BB15" s="38">
        <v>0</v>
      </c>
      <c r="BC15" s="33">
        <v>0</v>
      </c>
      <c r="BD15" s="13">
        <v>0</v>
      </c>
      <c r="BE15" s="114">
        <v>2179.6999999999998</v>
      </c>
      <c r="BF15" s="114">
        <v>145.31333333333333</v>
      </c>
      <c r="BG15" s="114">
        <v>0</v>
      </c>
      <c r="BH15" s="38">
        <v>0</v>
      </c>
      <c r="BI15" s="33">
        <v>0</v>
      </c>
      <c r="BJ15" s="47">
        <v>0</v>
      </c>
      <c r="BK15" s="38">
        <v>0</v>
      </c>
      <c r="BL15" s="33">
        <v>0</v>
      </c>
      <c r="BM15" s="47">
        <v>0</v>
      </c>
      <c r="BN15" s="12">
        <f t="shared" si="14"/>
        <v>26301</v>
      </c>
      <c r="BO15" s="33">
        <f t="shared" si="38"/>
        <v>13150.5</v>
      </c>
      <c r="BP15" s="12">
        <f t="shared" si="33"/>
        <v>4261.4269999999997</v>
      </c>
      <c r="BQ15" s="12">
        <f t="shared" si="15"/>
        <v>32.405056841945175</v>
      </c>
      <c r="BR15" s="11">
        <f t="shared" si="16"/>
        <v>16.202528420972587</v>
      </c>
      <c r="BS15" s="114">
        <v>26301</v>
      </c>
      <c r="BT15" s="114">
        <v>5260.2</v>
      </c>
      <c r="BU15" s="114">
        <v>3683.1170000000002</v>
      </c>
      <c r="BV15" s="114">
        <v>0</v>
      </c>
      <c r="BW15" s="114">
        <v>0</v>
      </c>
      <c r="BX15" s="114">
        <v>0</v>
      </c>
      <c r="BY15" s="117">
        <v>0</v>
      </c>
      <c r="BZ15" s="33">
        <v>0</v>
      </c>
      <c r="CA15" s="114">
        <v>0</v>
      </c>
      <c r="CB15" s="115">
        <v>0</v>
      </c>
      <c r="CC15" s="115">
        <v>0</v>
      </c>
      <c r="CD15" s="114">
        <v>578.30999999999995</v>
      </c>
      <c r="CE15" s="47">
        <v>0</v>
      </c>
      <c r="CF15" s="33">
        <v>0</v>
      </c>
      <c r="CG15" s="47">
        <v>0</v>
      </c>
      <c r="CH15" s="117">
        <v>0</v>
      </c>
      <c r="CI15" s="117">
        <v>0</v>
      </c>
      <c r="CJ15" s="114">
        <v>0</v>
      </c>
      <c r="CK15" s="118">
        <v>0</v>
      </c>
      <c r="CL15" s="118">
        <v>0</v>
      </c>
      <c r="CM15" s="114">
        <v>0</v>
      </c>
      <c r="CN15" s="114">
        <v>144049</v>
      </c>
      <c r="CO15" s="114">
        <v>28809.8</v>
      </c>
      <c r="CP15" s="114">
        <v>12057.784</v>
      </c>
      <c r="CQ15" s="114">
        <v>50749</v>
      </c>
      <c r="CR15" s="114">
        <v>10149.799999999999</v>
      </c>
      <c r="CS15" s="114">
        <v>3091.4259999999999</v>
      </c>
      <c r="CT15" s="118">
        <v>8000</v>
      </c>
      <c r="CU15" s="118">
        <v>1200</v>
      </c>
      <c r="CV15" s="114">
        <v>693.41499999999996</v>
      </c>
      <c r="CW15" s="117">
        <v>0</v>
      </c>
      <c r="CX15" s="117">
        <v>0</v>
      </c>
      <c r="CY15" s="114">
        <v>200</v>
      </c>
      <c r="CZ15" s="42">
        <v>0</v>
      </c>
      <c r="DA15" s="33">
        <v>0</v>
      </c>
      <c r="DB15" s="115">
        <v>0</v>
      </c>
      <c r="DC15" s="114">
        <v>1600</v>
      </c>
      <c r="DD15" s="114">
        <v>160</v>
      </c>
      <c r="DE15" s="114">
        <v>385.6814</v>
      </c>
      <c r="DF15" s="114">
        <v>0</v>
      </c>
      <c r="DG15" s="12">
        <f t="shared" si="34"/>
        <v>1077484.0999999999</v>
      </c>
      <c r="DH15" s="12">
        <f t="shared" si="35"/>
        <v>251511.47399999999</v>
      </c>
      <c r="DI15" s="12">
        <f t="shared" si="36"/>
        <v>165939.80373333333</v>
      </c>
      <c r="DJ15" s="42">
        <v>0</v>
      </c>
      <c r="DK15" s="33">
        <v>0</v>
      </c>
      <c r="DL15" s="47">
        <v>0</v>
      </c>
      <c r="DM15" s="114">
        <v>195899</v>
      </c>
      <c r="DN15" s="114">
        <v>40812.291666666664</v>
      </c>
      <c r="DO15" s="114">
        <v>0</v>
      </c>
      <c r="DP15" s="42">
        <v>0</v>
      </c>
      <c r="DQ15" s="33">
        <v>0</v>
      </c>
      <c r="DR15" s="47">
        <v>0</v>
      </c>
      <c r="DS15" s="47">
        <v>0</v>
      </c>
      <c r="DT15" s="47">
        <v>0</v>
      </c>
      <c r="DU15" s="47">
        <v>0</v>
      </c>
      <c r="DV15" s="42">
        <v>0</v>
      </c>
      <c r="DW15" s="33">
        <v>0</v>
      </c>
      <c r="DX15" s="47">
        <v>0</v>
      </c>
      <c r="DY15" s="114">
        <v>167291.70000000001</v>
      </c>
      <c r="DZ15" s="114">
        <v>34852.4375</v>
      </c>
      <c r="EA15" s="114">
        <v>0</v>
      </c>
      <c r="EB15" s="47">
        <v>0</v>
      </c>
      <c r="EC15" s="12">
        <f t="shared" si="17"/>
        <v>363190.7</v>
      </c>
      <c r="ED15" s="12">
        <f t="shared" si="17"/>
        <v>75664.729166666657</v>
      </c>
      <c r="EE15" s="114">
        <f t="shared" si="18"/>
        <v>0</v>
      </c>
      <c r="EF15" s="14">
        <f t="shared" si="37"/>
        <v>-195899</v>
      </c>
    </row>
    <row r="16" spans="1:136" s="14" customFormat="1" ht="20.25" customHeight="1">
      <c r="A16" s="21">
        <v>7</v>
      </c>
      <c r="B16" s="112" t="s">
        <v>250</v>
      </c>
      <c r="C16" s="109">
        <v>9241.5684000000001</v>
      </c>
      <c r="D16" s="109">
        <v>96502.162500000006</v>
      </c>
      <c r="E16" s="25">
        <f t="shared" si="19"/>
        <v>1297807.0799999998</v>
      </c>
      <c r="F16" s="20">
        <f t="shared" si="20"/>
        <v>298585.79326666665</v>
      </c>
      <c r="G16" s="12">
        <f t="shared" si="0"/>
        <v>206469.21333333329</v>
      </c>
      <c r="H16" s="12">
        <f t="shared" si="21"/>
        <v>69.149041243544985</v>
      </c>
      <c r="I16" s="12">
        <f t="shared" si="1"/>
        <v>15.90908360072541</v>
      </c>
      <c r="J16" s="12">
        <f t="shared" si="22"/>
        <v>465294.88</v>
      </c>
      <c r="K16" s="12">
        <f t="shared" si="2"/>
        <v>92402.9516</v>
      </c>
      <c r="L16" s="12">
        <f t="shared" si="2"/>
        <v>71423.679999999993</v>
      </c>
      <c r="M16" s="12">
        <f t="shared" si="3"/>
        <v>77.295885859992381</v>
      </c>
      <c r="N16" s="12">
        <f t="shared" si="4"/>
        <v>15.350196847212244</v>
      </c>
      <c r="O16" s="12">
        <f t="shared" si="23"/>
        <v>201980</v>
      </c>
      <c r="P16" s="12">
        <f t="shared" si="5"/>
        <v>40862.5</v>
      </c>
      <c r="Q16" s="12">
        <f t="shared" si="5"/>
        <v>29526.631000000001</v>
      </c>
      <c r="R16" s="12">
        <f t="shared" si="6"/>
        <v>72.258503517895392</v>
      </c>
      <c r="S16" s="11">
        <f t="shared" si="7"/>
        <v>14.618591444697495</v>
      </c>
      <c r="T16" s="114">
        <v>18000</v>
      </c>
      <c r="U16" s="114">
        <v>3150</v>
      </c>
      <c r="V16" s="114">
        <v>1092.3430000000001</v>
      </c>
      <c r="W16" s="12">
        <f t="shared" si="24"/>
        <v>34.677555555555557</v>
      </c>
      <c r="X16" s="11">
        <f t="shared" si="25"/>
        <v>6.0685722222222225</v>
      </c>
      <c r="Y16" s="114">
        <v>18500</v>
      </c>
      <c r="Z16" s="114">
        <v>3237.5000000000005</v>
      </c>
      <c r="AA16" s="114">
        <v>911.08500000000004</v>
      </c>
      <c r="AB16" s="12">
        <f t="shared" si="26"/>
        <v>28.141621621621621</v>
      </c>
      <c r="AC16" s="11">
        <f t="shared" si="27"/>
        <v>4.9247837837837833</v>
      </c>
      <c r="AD16" s="114">
        <v>165480</v>
      </c>
      <c r="AE16" s="114">
        <v>34475</v>
      </c>
      <c r="AF16" s="114">
        <v>27523.203000000001</v>
      </c>
      <c r="AG16" s="12">
        <f t="shared" si="8"/>
        <v>79.835251631617126</v>
      </c>
      <c r="AH16" s="11">
        <f t="shared" si="9"/>
        <v>16.632344089920235</v>
      </c>
      <c r="AI16" s="114">
        <v>14390</v>
      </c>
      <c r="AJ16" s="114">
        <v>3597.5</v>
      </c>
      <c r="AK16" s="114">
        <v>5912.93</v>
      </c>
      <c r="AL16" s="12">
        <f t="shared" si="10"/>
        <v>164.3621959694232</v>
      </c>
      <c r="AM16" s="11">
        <f t="shared" si="11"/>
        <v>41.090548992355799</v>
      </c>
      <c r="AN16" s="114">
        <v>6658.079999999999</v>
      </c>
      <c r="AO16" s="114">
        <f t="shared" si="28"/>
        <v>990.64159999999993</v>
      </c>
      <c r="AP16" s="114">
        <v>1008.8</v>
      </c>
      <c r="AQ16" s="12">
        <f t="shared" si="12"/>
        <v>101.83299389002036</v>
      </c>
      <c r="AR16" s="11">
        <f t="shared" si="13"/>
        <v>15.151515151515152</v>
      </c>
      <c r="AS16" s="38"/>
      <c r="AT16" s="33">
        <f t="shared" si="29"/>
        <v>0</v>
      </c>
      <c r="AU16" s="47"/>
      <c r="AV16" s="38"/>
      <c r="AW16" s="33">
        <f t="shared" si="30"/>
        <v>0</v>
      </c>
      <c r="AX16" s="47"/>
      <c r="AY16" s="116">
        <v>810273.2</v>
      </c>
      <c r="AZ16" s="116">
        <f t="shared" si="31"/>
        <v>202568.3</v>
      </c>
      <c r="BA16" s="114">
        <f t="shared" si="32"/>
        <v>135045.53333333333</v>
      </c>
      <c r="BB16" s="38">
        <v>0</v>
      </c>
      <c r="BC16" s="33">
        <v>0</v>
      </c>
      <c r="BD16" s="13">
        <v>0</v>
      </c>
      <c r="BE16" s="114">
        <v>7190</v>
      </c>
      <c r="BF16" s="114">
        <v>479.33333333333331</v>
      </c>
      <c r="BG16" s="114">
        <v>0</v>
      </c>
      <c r="BH16" s="38">
        <v>0</v>
      </c>
      <c r="BI16" s="33">
        <v>0</v>
      </c>
      <c r="BJ16" s="47">
        <v>0</v>
      </c>
      <c r="BK16" s="38">
        <v>0</v>
      </c>
      <c r="BL16" s="33">
        <v>0</v>
      </c>
      <c r="BM16" s="47">
        <v>0</v>
      </c>
      <c r="BN16" s="12">
        <f t="shared" si="14"/>
        <v>26744</v>
      </c>
      <c r="BO16" s="12">
        <f t="shared" si="14"/>
        <v>4912</v>
      </c>
      <c r="BP16" s="12">
        <f t="shared" si="33"/>
        <v>2482.6529999999998</v>
      </c>
      <c r="BQ16" s="12">
        <f t="shared" si="15"/>
        <v>50.542609934853409</v>
      </c>
      <c r="BR16" s="11">
        <f t="shared" si="16"/>
        <v>9.2830279688902166</v>
      </c>
      <c r="BS16" s="114">
        <v>23000</v>
      </c>
      <c r="BT16" s="114">
        <v>4600</v>
      </c>
      <c r="BU16" s="114">
        <v>2444.6529999999998</v>
      </c>
      <c r="BV16" s="114">
        <v>0</v>
      </c>
      <c r="BW16" s="114">
        <v>0</v>
      </c>
      <c r="BX16" s="114">
        <v>0</v>
      </c>
      <c r="BY16" s="117">
        <v>0</v>
      </c>
      <c r="BZ16" s="33">
        <v>0</v>
      </c>
      <c r="CA16" s="114">
        <v>0</v>
      </c>
      <c r="CB16" s="115">
        <v>3744</v>
      </c>
      <c r="CC16" s="115">
        <v>312</v>
      </c>
      <c r="CD16" s="114">
        <v>38</v>
      </c>
      <c r="CE16" s="47">
        <v>0</v>
      </c>
      <c r="CF16" s="33">
        <v>0</v>
      </c>
      <c r="CG16" s="47">
        <v>0</v>
      </c>
      <c r="CH16" s="117">
        <v>0</v>
      </c>
      <c r="CI16" s="117">
        <v>0</v>
      </c>
      <c r="CJ16" s="114">
        <v>0</v>
      </c>
      <c r="CK16" s="118">
        <v>0</v>
      </c>
      <c r="CL16" s="118">
        <v>0</v>
      </c>
      <c r="CM16" s="114">
        <v>0</v>
      </c>
      <c r="CN16" s="114">
        <v>193237.8</v>
      </c>
      <c r="CO16" s="114">
        <v>38647.56</v>
      </c>
      <c r="CP16" s="114">
        <v>18984.319</v>
      </c>
      <c r="CQ16" s="114">
        <v>69000</v>
      </c>
      <c r="CR16" s="114">
        <v>13800</v>
      </c>
      <c r="CS16" s="114">
        <v>4808.0445</v>
      </c>
      <c r="CT16" s="118">
        <v>21285</v>
      </c>
      <c r="CU16" s="118">
        <v>3192.75</v>
      </c>
      <c r="CV16" s="114">
        <v>12650.447</v>
      </c>
      <c r="CW16" s="117">
        <v>1000</v>
      </c>
      <c r="CX16" s="117">
        <v>199.99999999999997</v>
      </c>
      <c r="CY16" s="114">
        <v>0</v>
      </c>
      <c r="CZ16" s="42">
        <v>0</v>
      </c>
      <c r="DA16" s="33">
        <v>0</v>
      </c>
      <c r="DB16" s="115">
        <v>0</v>
      </c>
      <c r="DC16" s="114">
        <v>0</v>
      </c>
      <c r="DD16" s="114">
        <v>0</v>
      </c>
      <c r="DE16" s="114">
        <v>857.9</v>
      </c>
      <c r="DF16" s="114">
        <v>0</v>
      </c>
      <c r="DG16" s="12">
        <f t="shared" si="34"/>
        <v>1282758.0799999998</v>
      </c>
      <c r="DH16" s="12">
        <f t="shared" si="35"/>
        <v>295450.58493333333</v>
      </c>
      <c r="DI16" s="12">
        <f t="shared" si="36"/>
        <v>206469.21333333329</v>
      </c>
      <c r="DJ16" s="42">
        <v>0</v>
      </c>
      <c r="DK16" s="33">
        <v>0</v>
      </c>
      <c r="DL16" s="47">
        <v>0</v>
      </c>
      <c r="DM16" s="114">
        <v>15049</v>
      </c>
      <c r="DN16" s="114">
        <v>3135.208333333333</v>
      </c>
      <c r="DO16" s="114">
        <v>0</v>
      </c>
      <c r="DP16" s="42">
        <v>0</v>
      </c>
      <c r="DQ16" s="33">
        <v>0</v>
      </c>
      <c r="DR16" s="47">
        <v>0</v>
      </c>
      <c r="DS16" s="47">
        <v>0</v>
      </c>
      <c r="DT16" s="47">
        <v>0</v>
      </c>
      <c r="DU16" s="47">
        <v>0</v>
      </c>
      <c r="DV16" s="42">
        <v>0</v>
      </c>
      <c r="DW16" s="33">
        <v>0</v>
      </c>
      <c r="DX16" s="47">
        <v>0</v>
      </c>
      <c r="DY16" s="114">
        <v>0</v>
      </c>
      <c r="DZ16" s="114">
        <v>0</v>
      </c>
      <c r="EA16" s="114">
        <v>0</v>
      </c>
      <c r="EB16" s="47">
        <v>0</v>
      </c>
      <c r="EC16" s="12">
        <f t="shared" si="17"/>
        <v>15049</v>
      </c>
      <c r="ED16" s="12">
        <f t="shared" si="17"/>
        <v>3135.208333333333</v>
      </c>
      <c r="EE16" s="114">
        <f t="shared" si="18"/>
        <v>0</v>
      </c>
      <c r="EF16" s="14">
        <f t="shared" si="37"/>
        <v>-15049</v>
      </c>
    </row>
    <row r="17" spans="1:136" s="14" customFormat="1" ht="20.25" customHeight="1">
      <c r="A17" s="21">
        <v>8</v>
      </c>
      <c r="B17" s="112" t="s">
        <v>90</v>
      </c>
      <c r="C17" s="109">
        <v>22387.390500000001</v>
      </c>
      <c r="D17" s="109">
        <v>5322.0659999999998</v>
      </c>
      <c r="E17" s="25">
        <f t="shared" si="19"/>
        <v>322030.57500000001</v>
      </c>
      <c r="F17" s="20">
        <f t="shared" si="20"/>
        <v>74819.007291666654</v>
      </c>
      <c r="G17" s="12">
        <f t="shared" si="0"/>
        <v>93329.016999999993</v>
      </c>
      <c r="H17" s="12">
        <f t="shared" si="21"/>
        <v>124.7397157197981</v>
      </c>
      <c r="I17" s="12">
        <f t="shared" si="1"/>
        <v>28.981414885838085</v>
      </c>
      <c r="J17" s="12">
        <f t="shared" si="22"/>
        <v>95700</v>
      </c>
      <c r="K17" s="12">
        <f t="shared" si="2"/>
        <v>18309.166666666668</v>
      </c>
      <c r="L17" s="12">
        <f t="shared" si="2"/>
        <v>15088.466999999999</v>
      </c>
      <c r="M17" s="12">
        <f t="shared" si="3"/>
        <v>82.409359610395512</v>
      </c>
      <c r="N17" s="12">
        <f t="shared" si="4"/>
        <v>15.766423197492161</v>
      </c>
      <c r="O17" s="12">
        <f t="shared" si="23"/>
        <v>49100</v>
      </c>
      <c r="P17" s="12">
        <f t="shared" si="5"/>
        <v>9825.8333333333339</v>
      </c>
      <c r="Q17" s="12">
        <f t="shared" si="5"/>
        <v>9404.5779999999995</v>
      </c>
      <c r="R17" s="12">
        <f t="shared" si="6"/>
        <v>95.71277754219318</v>
      </c>
      <c r="S17" s="11">
        <f t="shared" si="7"/>
        <v>19.1539266802444</v>
      </c>
      <c r="T17" s="114">
        <v>1500</v>
      </c>
      <c r="U17" s="114">
        <v>262.5</v>
      </c>
      <c r="V17" s="114">
        <v>206.952</v>
      </c>
      <c r="W17" s="12">
        <f t="shared" si="24"/>
        <v>78.838857142857137</v>
      </c>
      <c r="X17" s="11">
        <f t="shared" si="25"/>
        <v>13.796800000000001</v>
      </c>
      <c r="Y17" s="114">
        <v>10600</v>
      </c>
      <c r="Z17" s="114">
        <v>1855.0000000000002</v>
      </c>
      <c r="AA17" s="114">
        <v>1013.487</v>
      </c>
      <c r="AB17" s="12">
        <f t="shared" si="26"/>
        <v>54.635417789757398</v>
      </c>
      <c r="AC17" s="11">
        <f t="shared" si="27"/>
        <v>9.5611981132075474</v>
      </c>
      <c r="AD17" s="114">
        <v>37000</v>
      </c>
      <c r="AE17" s="114">
        <v>7708.3333333333339</v>
      </c>
      <c r="AF17" s="114">
        <v>8184.1390000000001</v>
      </c>
      <c r="AG17" s="12">
        <f t="shared" si="8"/>
        <v>106.17261405405405</v>
      </c>
      <c r="AH17" s="11">
        <f t="shared" si="9"/>
        <v>22.119294594594596</v>
      </c>
      <c r="AI17" s="114">
        <v>3000</v>
      </c>
      <c r="AJ17" s="114">
        <v>750</v>
      </c>
      <c r="AK17" s="114">
        <v>452.25</v>
      </c>
      <c r="AL17" s="12">
        <f t="shared" si="10"/>
        <v>60.3</v>
      </c>
      <c r="AM17" s="11">
        <f t="shared" si="11"/>
        <v>15.074999999999999</v>
      </c>
      <c r="AN17" s="114">
        <v>0</v>
      </c>
      <c r="AO17" s="114">
        <f t="shared" si="28"/>
        <v>0</v>
      </c>
      <c r="AP17" s="114">
        <v>0</v>
      </c>
      <c r="AQ17" s="12" t="e">
        <f t="shared" si="12"/>
        <v>#DIV/0!</v>
      </c>
      <c r="AR17" s="11" t="e">
        <f t="shared" si="13"/>
        <v>#DIV/0!</v>
      </c>
      <c r="AS17" s="38"/>
      <c r="AT17" s="33">
        <f t="shared" si="29"/>
        <v>0</v>
      </c>
      <c r="AU17" s="47"/>
      <c r="AV17" s="38"/>
      <c r="AW17" s="33">
        <f t="shared" si="30"/>
        <v>0</v>
      </c>
      <c r="AX17" s="47"/>
      <c r="AY17" s="116">
        <v>224583.3</v>
      </c>
      <c r="AZ17" s="116">
        <f t="shared" si="31"/>
        <v>56145.824999999997</v>
      </c>
      <c r="BA17" s="114">
        <f t="shared" si="32"/>
        <v>37430.549999999996</v>
      </c>
      <c r="BB17" s="38">
        <v>0</v>
      </c>
      <c r="BC17" s="33">
        <v>0</v>
      </c>
      <c r="BD17" s="13">
        <v>90</v>
      </c>
      <c r="BE17" s="114">
        <v>0</v>
      </c>
      <c r="BF17" s="114">
        <v>0</v>
      </c>
      <c r="BG17" s="114">
        <v>0</v>
      </c>
      <c r="BH17" s="38">
        <v>0</v>
      </c>
      <c r="BI17" s="33">
        <v>0</v>
      </c>
      <c r="BJ17" s="47">
        <v>0</v>
      </c>
      <c r="BK17" s="38">
        <v>0</v>
      </c>
      <c r="BL17" s="33">
        <v>0</v>
      </c>
      <c r="BM17" s="47">
        <v>0</v>
      </c>
      <c r="BN17" s="12">
        <f t="shared" si="14"/>
        <v>8600</v>
      </c>
      <c r="BO17" s="33">
        <f t="shared" si="38"/>
        <v>4300</v>
      </c>
      <c r="BP17" s="12">
        <f t="shared" si="33"/>
        <v>1075.595</v>
      </c>
      <c r="BQ17" s="12">
        <f t="shared" si="15"/>
        <v>25.013837209302324</v>
      </c>
      <c r="BR17" s="11">
        <f t="shared" si="16"/>
        <v>12.506918604651162</v>
      </c>
      <c r="BS17" s="114">
        <v>8200</v>
      </c>
      <c r="BT17" s="114">
        <v>1640</v>
      </c>
      <c r="BU17" s="114">
        <v>1075.595</v>
      </c>
      <c r="BV17" s="114">
        <v>0</v>
      </c>
      <c r="BW17" s="114">
        <v>0</v>
      </c>
      <c r="BX17" s="114">
        <v>0</v>
      </c>
      <c r="BY17" s="117">
        <v>0</v>
      </c>
      <c r="BZ17" s="33">
        <v>0</v>
      </c>
      <c r="CA17" s="114">
        <v>0</v>
      </c>
      <c r="CB17" s="115">
        <v>400</v>
      </c>
      <c r="CC17" s="115">
        <v>33.333333333333336</v>
      </c>
      <c r="CD17" s="114">
        <v>0</v>
      </c>
      <c r="CE17" s="47">
        <v>0</v>
      </c>
      <c r="CF17" s="33">
        <v>0</v>
      </c>
      <c r="CG17" s="47">
        <v>0</v>
      </c>
      <c r="CH17" s="117">
        <v>0</v>
      </c>
      <c r="CI17" s="117">
        <v>0</v>
      </c>
      <c r="CJ17" s="114">
        <v>0</v>
      </c>
      <c r="CK17" s="118">
        <v>0</v>
      </c>
      <c r="CL17" s="118">
        <v>0</v>
      </c>
      <c r="CM17" s="114">
        <v>0</v>
      </c>
      <c r="CN17" s="114">
        <v>16200</v>
      </c>
      <c r="CO17" s="114">
        <v>3240</v>
      </c>
      <c r="CP17" s="114">
        <v>3033.5439999999999</v>
      </c>
      <c r="CQ17" s="114">
        <v>9000</v>
      </c>
      <c r="CR17" s="114">
        <v>1800</v>
      </c>
      <c r="CS17" s="114">
        <v>4298.16</v>
      </c>
      <c r="CT17" s="118">
        <v>12800</v>
      </c>
      <c r="CU17" s="118">
        <v>1920.0000000000002</v>
      </c>
      <c r="CV17" s="114">
        <v>0</v>
      </c>
      <c r="CW17" s="117">
        <v>3000</v>
      </c>
      <c r="CX17" s="117">
        <v>600</v>
      </c>
      <c r="CY17" s="114">
        <v>0</v>
      </c>
      <c r="CZ17" s="42">
        <v>0</v>
      </c>
      <c r="DA17" s="33">
        <v>0</v>
      </c>
      <c r="DB17" s="115">
        <v>0</v>
      </c>
      <c r="DC17" s="114">
        <v>3000</v>
      </c>
      <c r="DD17" s="114">
        <v>300</v>
      </c>
      <c r="DE17" s="114">
        <v>1122.5</v>
      </c>
      <c r="DF17" s="114">
        <v>0</v>
      </c>
      <c r="DG17" s="12">
        <f t="shared" si="34"/>
        <v>320283.3</v>
      </c>
      <c r="DH17" s="12">
        <f t="shared" si="35"/>
        <v>74454.991666666654</v>
      </c>
      <c r="DI17" s="12">
        <f t="shared" si="36"/>
        <v>52609.017</v>
      </c>
      <c r="DJ17" s="42">
        <v>0</v>
      </c>
      <c r="DK17" s="33">
        <v>0</v>
      </c>
      <c r="DL17" s="47">
        <v>0</v>
      </c>
      <c r="DM17" s="114">
        <v>1747.2750000000001</v>
      </c>
      <c r="DN17" s="114">
        <v>364.01562500000006</v>
      </c>
      <c r="DO17" s="114">
        <v>40720</v>
      </c>
      <c r="DP17" s="42">
        <v>0</v>
      </c>
      <c r="DQ17" s="33">
        <v>0</v>
      </c>
      <c r="DR17" s="47">
        <v>0</v>
      </c>
      <c r="DS17" s="47">
        <v>0</v>
      </c>
      <c r="DT17" s="47">
        <v>0</v>
      </c>
      <c r="DU17" s="47">
        <v>0</v>
      </c>
      <c r="DV17" s="42">
        <v>0</v>
      </c>
      <c r="DW17" s="33">
        <v>0</v>
      </c>
      <c r="DX17" s="47">
        <v>0</v>
      </c>
      <c r="DY17" s="114">
        <v>0</v>
      </c>
      <c r="DZ17" s="114">
        <v>0</v>
      </c>
      <c r="EA17" s="114">
        <v>0</v>
      </c>
      <c r="EB17" s="47">
        <v>0</v>
      </c>
      <c r="EC17" s="12">
        <f t="shared" si="17"/>
        <v>1747.2750000000001</v>
      </c>
      <c r="ED17" s="12">
        <f t="shared" si="17"/>
        <v>364.01562500000006</v>
      </c>
      <c r="EE17" s="114">
        <f t="shared" si="18"/>
        <v>40720</v>
      </c>
      <c r="EF17" s="14">
        <f t="shared" si="37"/>
        <v>-1747.2750000000001</v>
      </c>
    </row>
    <row r="18" spans="1:136" s="14" customFormat="1" ht="20.25" customHeight="1">
      <c r="A18" s="21">
        <v>9</v>
      </c>
      <c r="B18" s="112" t="s">
        <v>251</v>
      </c>
      <c r="C18" s="109">
        <v>73756.021299999993</v>
      </c>
      <c r="D18" s="109">
        <v>19690.843000000001</v>
      </c>
      <c r="E18" s="25">
        <f t="shared" si="19"/>
        <v>81864.191000000006</v>
      </c>
      <c r="F18" s="20">
        <f t="shared" si="20"/>
        <v>18620.873124999998</v>
      </c>
      <c r="G18" s="12">
        <f t="shared" si="0"/>
        <v>14283.749000000002</v>
      </c>
      <c r="H18" s="12">
        <f t="shared" si="21"/>
        <v>76.708266600146345</v>
      </c>
      <c r="I18" s="12">
        <f t="shared" si="1"/>
        <v>17.448103774701689</v>
      </c>
      <c r="J18" s="12">
        <f t="shared" si="22"/>
        <v>27527</v>
      </c>
      <c r="K18" s="12">
        <f t="shared" si="2"/>
        <v>5676.75</v>
      </c>
      <c r="L18" s="12">
        <f t="shared" si="2"/>
        <v>7788.2489999999998</v>
      </c>
      <c r="M18" s="12">
        <f t="shared" si="3"/>
        <v>137.19556084026951</v>
      </c>
      <c r="N18" s="12">
        <f t="shared" si="4"/>
        <v>28.293126748283505</v>
      </c>
      <c r="O18" s="12">
        <f t="shared" si="23"/>
        <v>13200</v>
      </c>
      <c r="P18" s="12">
        <f t="shared" si="5"/>
        <v>2750</v>
      </c>
      <c r="Q18" s="12">
        <f t="shared" si="5"/>
        <v>5133.32</v>
      </c>
      <c r="R18" s="12">
        <f t="shared" si="6"/>
        <v>186.6661818181818</v>
      </c>
      <c r="S18" s="11">
        <f t="shared" si="7"/>
        <v>38.88878787878788</v>
      </c>
      <c r="T18" s="114">
        <v>0</v>
      </c>
      <c r="U18" s="114">
        <v>0</v>
      </c>
      <c r="V18" s="114">
        <v>461.09</v>
      </c>
      <c r="W18" s="12" t="e">
        <f t="shared" si="24"/>
        <v>#DIV/0!</v>
      </c>
      <c r="X18" s="11" t="e">
        <f t="shared" si="25"/>
        <v>#DIV/0!</v>
      </c>
      <c r="Y18" s="114">
        <v>0</v>
      </c>
      <c r="Z18" s="114">
        <v>0</v>
      </c>
      <c r="AA18" s="114">
        <v>1441.12</v>
      </c>
      <c r="AB18" s="12" t="e">
        <f t="shared" si="26"/>
        <v>#DIV/0!</v>
      </c>
      <c r="AC18" s="11" t="e">
        <f t="shared" si="27"/>
        <v>#DIV/0!</v>
      </c>
      <c r="AD18" s="114">
        <v>13200</v>
      </c>
      <c r="AE18" s="114">
        <v>2750</v>
      </c>
      <c r="AF18" s="114">
        <v>3231.11</v>
      </c>
      <c r="AG18" s="12">
        <f t="shared" si="8"/>
        <v>117.49490909090909</v>
      </c>
      <c r="AH18" s="11">
        <f t="shared" si="9"/>
        <v>24.478106060606063</v>
      </c>
      <c r="AI18" s="114">
        <v>1227</v>
      </c>
      <c r="AJ18" s="114">
        <v>306.75</v>
      </c>
      <c r="AK18" s="115">
        <v>1204.808</v>
      </c>
      <c r="AL18" s="12">
        <f t="shared" si="10"/>
        <v>392.7654441727791</v>
      </c>
      <c r="AM18" s="11">
        <f t="shared" si="11"/>
        <v>98.191361043194775</v>
      </c>
      <c r="AN18" s="114">
        <v>0</v>
      </c>
      <c r="AO18" s="114">
        <f t="shared" si="28"/>
        <v>0</v>
      </c>
      <c r="AP18" s="114">
        <v>0</v>
      </c>
      <c r="AQ18" s="12" t="e">
        <f t="shared" si="12"/>
        <v>#DIV/0!</v>
      </c>
      <c r="AR18" s="11" t="e">
        <f t="shared" si="13"/>
        <v>#DIV/0!</v>
      </c>
      <c r="AS18" s="38"/>
      <c r="AT18" s="33">
        <f t="shared" si="29"/>
        <v>0</v>
      </c>
      <c r="AU18" s="47"/>
      <c r="AV18" s="38"/>
      <c r="AW18" s="33">
        <f t="shared" si="30"/>
        <v>0</v>
      </c>
      <c r="AX18" s="47"/>
      <c r="AY18" s="116">
        <v>38973</v>
      </c>
      <c r="AZ18" s="116">
        <f t="shared" si="31"/>
        <v>9743.25</v>
      </c>
      <c r="BA18" s="114">
        <f t="shared" si="32"/>
        <v>6495.5</v>
      </c>
      <c r="BB18" s="38">
        <v>0</v>
      </c>
      <c r="BC18" s="33">
        <v>0</v>
      </c>
      <c r="BD18" s="13">
        <v>0</v>
      </c>
      <c r="BE18" s="114">
        <v>0</v>
      </c>
      <c r="BF18" s="114">
        <v>0</v>
      </c>
      <c r="BG18" s="114">
        <v>0</v>
      </c>
      <c r="BH18" s="38">
        <v>0</v>
      </c>
      <c r="BI18" s="33">
        <v>0</v>
      </c>
      <c r="BJ18" s="47">
        <v>0</v>
      </c>
      <c r="BK18" s="38">
        <v>0</v>
      </c>
      <c r="BL18" s="33">
        <v>0</v>
      </c>
      <c r="BM18" s="47">
        <v>0</v>
      </c>
      <c r="BN18" s="12">
        <f t="shared" si="14"/>
        <v>4600</v>
      </c>
      <c r="BO18" s="33">
        <f t="shared" si="38"/>
        <v>2300</v>
      </c>
      <c r="BP18" s="12">
        <f t="shared" si="33"/>
        <v>441.7</v>
      </c>
      <c r="BQ18" s="12">
        <f t="shared" si="15"/>
        <v>19.204347826086956</v>
      </c>
      <c r="BR18" s="11">
        <f t="shared" si="16"/>
        <v>9.6021739130434778</v>
      </c>
      <c r="BS18" s="114">
        <v>4600</v>
      </c>
      <c r="BT18" s="114">
        <v>919.99999999999989</v>
      </c>
      <c r="BU18" s="114">
        <v>371.7</v>
      </c>
      <c r="BV18" s="114">
        <v>0</v>
      </c>
      <c r="BW18" s="114">
        <v>0</v>
      </c>
      <c r="BX18" s="114">
        <v>0</v>
      </c>
      <c r="BY18" s="117">
        <v>0</v>
      </c>
      <c r="BZ18" s="33">
        <v>0</v>
      </c>
      <c r="CA18" s="114">
        <v>0</v>
      </c>
      <c r="CB18" s="115">
        <v>0</v>
      </c>
      <c r="CC18" s="115">
        <v>0</v>
      </c>
      <c r="CD18" s="114">
        <v>70</v>
      </c>
      <c r="CE18" s="47">
        <v>0</v>
      </c>
      <c r="CF18" s="33">
        <v>0</v>
      </c>
      <c r="CG18" s="47">
        <v>0</v>
      </c>
      <c r="CH18" s="117">
        <v>0</v>
      </c>
      <c r="CI18" s="117">
        <v>0</v>
      </c>
      <c r="CJ18" s="114">
        <v>0</v>
      </c>
      <c r="CK18" s="118">
        <v>0</v>
      </c>
      <c r="CL18" s="118">
        <v>0</v>
      </c>
      <c r="CM18" s="114">
        <v>0</v>
      </c>
      <c r="CN18" s="114">
        <v>8500</v>
      </c>
      <c r="CO18" s="114">
        <v>1700</v>
      </c>
      <c r="CP18" s="114">
        <v>755.25</v>
      </c>
      <c r="CQ18" s="114">
        <v>2500</v>
      </c>
      <c r="CR18" s="114">
        <v>500</v>
      </c>
      <c r="CS18" s="114">
        <v>5437.95</v>
      </c>
      <c r="CT18" s="118">
        <v>0</v>
      </c>
      <c r="CU18" s="118">
        <v>0</v>
      </c>
      <c r="CV18" s="114">
        <v>45.170999999999999</v>
      </c>
      <c r="CW18" s="117">
        <v>0</v>
      </c>
      <c r="CX18" s="117">
        <v>0</v>
      </c>
      <c r="CY18" s="114">
        <v>0</v>
      </c>
      <c r="CZ18" s="42">
        <v>0</v>
      </c>
      <c r="DA18" s="33">
        <v>0</v>
      </c>
      <c r="DB18" s="115">
        <v>0</v>
      </c>
      <c r="DC18" s="114">
        <v>0</v>
      </c>
      <c r="DD18" s="114">
        <v>0</v>
      </c>
      <c r="DE18" s="114">
        <v>208</v>
      </c>
      <c r="DF18" s="114">
        <v>0</v>
      </c>
      <c r="DG18" s="12">
        <f t="shared" si="34"/>
        <v>66500</v>
      </c>
      <c r="DH18" s="12">
        <f t="shared" si="35"/>
        <v>15420</v>
      </c>
      <c r="DI18" s="12">
        <f t="shared" si="36"/>
        <v>14283.749000000002</v>
      </c>
      <c r="DJ18" s="42">
        <v>0</v>
      </c>
      <c r="DK18" s="33">
        <v>0</v>
      </c>
      <c r="DL18" s="47">
        <v>0</v>
      </c>
      <c r="DM18" s="114">
        <v>15364.191000000001</v>
      </c>
      <c r="DN18" s="114">
        <v>3200.8731250000001</v>
      </c>
      <c r="DO18" s="114">
        <v>0</v>
      </c>
      <c r="DP18" s="42">
        <v>0</v>
      </c>
      <c r="DQ18" s="33">
        <v>0</v>
      </c>
      <c r="DR18" s="47">
        <v>0</v>
      </c>
      <c r="DS18" s="47">
        <v>0</v>
      </c>
      <c r="DT18" s="47">
        <v>0</v>
      </c>
      <c r="DU18" s="47">
        <v>0</v>
      </c>
      <c r="DV18" s="42">
        <v>0</v>
      </c>
      <c r="DW18" s="33">
        <v>0</v>
      </c>
      <c r="DX18" s="47">
        <v>0</v>
      </c>
      <c r="DY18" s="114">
        <v>0</v>
      </c>
      <c r="DZ18" s="114">
        <v>0</v>
      </c>
      <c r="EA18" s="114">
        <v>0</v>
      </c>
      <c r="EB18" s="47">
        <v>0</v>
      </c>
      <c r="EC18" s="12">
        <f t="shared" si="17"/>
        <v>15364.191000000001</v>
      </c>
      <c r="ED18" s="12">
        <f t="shared" si="17"/>
        <v>3200.8731250000001</v>
      </c>
      <c r="EE18" s="114">
        <f t="shared" si="18"/>
        <v>0</v>
      </c>
      <c r="EF18" s="14">
        <f t="shared" si="37"/>
        <v>-15364.191000000001</v>
      </c>
    </row>
    <row r="19" spans="1:136" s="14" customFormat="1" ht="20.25" customHeight="1">
      <c r="A19" s="21">
        <v>10</v>
      </c>
      <c r="B19" s="112" t="s">
        <v>245</v>
      </c>
      <c r="C19" s="110">
        <v>35866.405400000003</v>
      </c>
      <c r="D19" s="110">
        <v>28232.206300000002</v>
      </c>
      <c r="E19" s="25">
        <f t="shared" si="19"/>
        <v>474090.10000000009</v>
      </c>
      <c r="F19" s="20">
        <f t="shared" si="20"/>
        <v>108116.22166666668</v>
      </c>
      <c r="G19" s="12">
        <f t="shared" si="0"/>
        <v>70522.677500000005</v>
      </c>
      <c r="H19" s="12">
        <f t="shared" si="21"/>
        <v>65.228581255298209</v>
      </c>
      <c r="I19" s="12">
        <f t="shared" si="1"/>
        <v>14.875374427772273</v>
      </c>
      <c r="J19" s="12">
        <f t="shared" si="22"/>
        <v>147422.20000000001</v>
      </c>
      <c r="K19" s="12">
        <f t="shared" si="2"/>
        <v>26509.196666666667</v>
      </c>
      <c r="L19" s="12">
        <f t="shared" si="2"/>
        <v>16132.527499999997</v>
      </c>
      <c r="M19" s="12">
        <f t="shared" si="3"/>
        <v>60.85634243411625</v>
      </c>
      <c r="N19" s="12">
        <f t="shared" si="4"/>
        <v>10.943078790032978</v>
      </c>
      <c r="O19" s="12">
        <f t="shared" si="23"/>
        <v>75247.600000000006</v>
      </c>
      <c r="P19" s="12">
        <f t="shared" si="5"/>
        <v>15593.25</v>
      </c>
      <c r="Q19" s="12">
        <f t="shared" si="5"/>
        <v>8079.5769999999993</v>
      </c>
      <c r="R19" s="12">
        <f t="shared" si="6"/>
        <v>51.814580026614074</v>
      </c>
      <c r="S19" s="11">
        <f t="shared" si="7"/>
        <v>10.737321854783406</v>
      </c>
      <c r="T19" s="114">
        <v>500</v>
      </c>
      <c r="U19" s="114">
        <v>87.5</v>
      </c>
      <c r="V19" s="114">
        <v>42.963000000000001</v>
      </c>
      <c r="W19" s="12">
        <f t="shared" si="24"/>
        <v>49.100571428571435</v>
      </c>
      <c r="X19" s="11">
        <f t="shared" si="25"/>
        <v>8.5926000000000009</v>
      </c>
      <c r="Y19" s="114">
        <v>2000</v>
      </c>
      <c r="Z19" s="114">
        <v>350</v>
      </c>
      <c r="AA19" s="114">
        <v>913.98099999999999</v>
      </c>
      <c r="AB19" s="12">
        <f t="shared" si="26"/>
        <v>261.13742857142859</v>
      </c>
      <c r="AC19" s="11">
        <f t="shared" si="27"/>
        <v>45.69905</v>
      </c>
      <c r="AD19" s="114">
        <v>72747.600000000006</v>
      </c>
      <c r="AE19" s="114">
        <v>15155.75</v>
      </c>
      <c r="AF19" s="114">
        <v>7122.6329999999998</v>
      </c>
      <c r="AG19" s="12">
        <f t="shared" si="8"/>
        <v>46.996242350263103</v>
      </c>
      <c r="AH19" s="11">
        <f t="shared" si="9"/>
        <v>9.7908838229714785</v>
      </c>
      <c r="AI19" s="114">
        <v>5386</v>
      </c>
      <c r="AJ19" s="114">
        <v>1346.5</v>
      </c>
      <c r="AK19" s="114">
        <v>1867.13</v>
      </c>
      <c r="AL19" s="12">
        <f t="shared" si="10"/>
        <v>138.66542888971406</v>
      </c>
      <c r="AM19" s="11">
        <f t="shared" si="11"/>
        <v>34.666357222428516</v>
      </c>
      <c r="AN19" s="114">
        <v>0</v>
      </c>
      <c r="AO19" s="114">
        <f t="shared" si="28"/>
        <v>0</v>
      </c>
      <c r="AP19" s="114">
        <v>0</v>
      </c>
      <c r="AQ19" s="12" t="e">
        <f t="shared" si="12"/>
        <v>#DIV/0!</v>
      </c>
      <c r="AR19" s="11" t="e">
        <f t="shared" si="13"/>
        <v>#DIV/0!</v>
      </c>
      <c r="AS19" s="38"/>
      <c r="AT19" s="33">
        <f t="shared" si="29"/>
        <v>0</v>
      </c>
      <c r="AU19" s="47"/>
      <c r="AV19" s="38"/>
      <c r="AW19" s="33">
        <f t="shared" si="30"/>
        <v>0</v>
      </c>
      <c r="AX19" s="47"/>
      <c r="AY19" s="116">
        <v>326340.90000000002</v>
      </c>
      <c r="AZ19" s="116">
        <f t="shared" si="31"/>
        <v>81585.225000000006</v>
      </c>
      <c r="BA19" s="114">
        <f t="shared" si="32"/>
        <v>54390.15</v>
      </c>
      <c r="BB19" s="38">
        <v>0</v>
      </c>
      <c r="BC19" s="33">
        <v>0</v>
      </c>
      <c r="BD19" s="13">
        <v>0</v>
      </c>
      <c r="BE19" s="114">
        <v>327</v>
      </c>
      <c r="BF19" s="114">
        <v>21.8</v>
      </c>
      <c r="BG19" s="114">
        <v>0</v>
      </c>
      <c r="BH19" s="38">
        <v>0</v>
      </c>
      <c r="BI19" s="33">
        <v>0</v>
      </c>
      <c r="BJ19" s="47">
        <v>0</v>
      </c>
      <c r="BK19" s="38">
        <v>0</v>
      </c>
      <c r="BL19" s="33">
        <v>0</v>
      </c>
      <c r="BM19" s="47">
        <v>0</v>
      </c>
      <c r="BN19" s="12">
        <f t="shared" si="14"/>
        <v>7378.5999999999995</v>
      </c>
      <c r="BO19" s="33">
        <f t="shared" si="38"/>
        <v>3689.3</v>
      </c>
      <c r="BP19" s="12">
        <f t="shared" si="33"/>
        <v>857.99950000000001</v>
      </c>
      <c r="BQ19" s="12">
        <f t="shared" si="15"/>
        <v>23.256430759222617</v>
      </c>
      <c r="BR19" s="11">
        <f t="shared" si="16"/>
        <v>11.628215379611309</v>
      </c>
      <c r="BS19" s="114">
        <v>7053.4</v>
      </c>
      <c r="BT19" s="114">
        <v>1410.6799999999998</v>
      </c>
      <c r="BU19" s="114">
        <v>656.89949999999999</v>
      </c>
      <c r="BV19" s="114">
        <v>0</v>
      </c>
      <c r="BW19" s="114">
        <v>0</v>
      </c>
      <c r="BX19" s="114">
        <v>0</v>
      </c>
      <c r="BY19" s="117">
        <v>0</v>
      </c>
      <c r="BZ19" s="33">
        <v>0</v>
      </c>
      <c r="CA19" s="114">
        <v>0</v>
      </c>
      <c r="CB19" s="115">
        <v>325.2</v>
      </c>
      <c r="CC19" s="115">
        <v>27.099999999999998</v>
      </c>
      <c r="CD19" s="114">
        <v>201.1</v>
      </c>
      <c r="CE19" s="47">
        <v>0</v>
      </c>
      <c r="CF19" s="33">
        <v>0</v>
      </c>
      <c r="CG19" s="47">
        <v>0</v>
      </c>
      <c r="CH19" s="117">
        <v>0</v>
      </c>
      <c r="CI19" s="117">
        <v>0</v>
      </c>
      <c r="CJ19" s="114">
        <v>0</v>
      </c>
      <c r="CK19" s="118">
        <v>12640</v>
      </c>
      <c r="CL19" s="118">
        <v>842.66666666666663</v>
      </c>
      <c r="CM19" s="114">
        <v>994.31100000000004</v>
      </c>
      <c r="CN19" s="114">
        <v>21070</v>
      </c>
      <c r="CO19" s="114">
        <v>4214</v>
      </c>
      <c r="CP19" s="114">
        <v>1092.46</v>
      </c>
      <c r="CQ19" s="114">
        <v>17450</v>
      </c>
      <c r="CR19" s="114">
        <v>3490</v>
      </c>
      <c r="CS19" s="114">
        <v>10650</v>
      </c>
      <c r="CT19" s="118">
        <v>10100</v>
      </c>
      <c r="CU19" s="118">
        <v>1515</v>
      </c>
      <c r="CV19" s="114">
        <v>3151.05</v>
      </c>
      <c r="CW19" s="117">
        <v>0</v>
      </c>
      <c r="CX19" s="117">
        <v>0</v>
      </c>
      <c r="CY19" s="114">
        <v>30</v>
      </c>
      <c r="CZ19" s="42">
        <v>0</v>
      </c>
      <c r="DA19" s="33">
        <v>0</v>
      </c>
      <c r="DB19" s="115">
        <v>0</v>
      </c>
      <c r="DC19" s="114">
        <v>15600</v>
      </c>
      <c r="DD19" s="114">
        <v>1560</v>
      </c>
      <c r="DE19" s="114">
        <v>60</v>
      </c>
      <c r="DF19" s="114">
        <v>0</v>
      </c>
      <c r="DG19" s="12">
        <f t="shared" si="34"/>
        <v>474090.10000000003</v>
      </c>
      <c r="DH19" s="12">
        <f t="shared" si="35"/>
        <v>108116.22166666668</v>
      </c>
      <c r="DI19" s="12">
        <f t="shared" si="36"/>
        <v>70522.677500000005</v>
      </c>
      <c r="DJ19" s="42">
        <v>0</v>
      </c>
      <c r="DK19" s="33">
        <v>0</v>
      </c>
      <c r="DL19" s="47">
        <v>0</v>
      </c>
      <c r="DM19" s="114">
        <v>0</v>
      </c>
      <c r="DN19" s="114">
        <v>0</v>
      </c>
      <c r="DO19" s="114">
        <v>0</v>
      </c>
      <c r="DP19" s="42">
        <v>0</v>
      </c>
      <c r="DQ19" s="33">
        <v>0</v>
      </c>
      <c r="DR19" s="47">
        <v>0</v>
      </c>
      <c r="DS19" s="47">
        <v>0</v>
      </c>
      <c r="DT19" s="47">
        <v>0</v>
      </c>
      <c r="DU19" s="47">
        <v>0</v>
      </c>
      <c r="DV19" s="42">
        <v>0</v>
      </c>
      <c r="DW19" s="33">
        <v>0</v>
      </c>
      <c r="DX19" s="47">
        <v>0</v>
      </c>
      <c r="DY19" s="114">
        <v>85345.600000000006</v>
      </c>
      <c r="DZ19" s="114">
        <v>17780.333333333336</v>
      </c>
      <c r="EA19" s="114">
        <v>0</v>
      </c>
      <c r="EB19" s="47">
        <v>0</v>
      </c>
      <c r="EC19" s="12">
        <f>DJ19+DM19+DP19+DS19+DV19+DY19</f>
        <v>85345.600000000006</v>
      </c>
      <c r="ED19" s="12">
        <f t="shared" si="17"/>
        <v>17780.333333333336</v>
      </c>
      <c r="EE19" s="114">
        <f t="shared" si="18"/>
        <v>0</v>
      </c>
      <c r="EF19" s="14">
        <f t="shared" si="37"/>
        <v>0</v>
      </c>
    </row>
    <row r="20" spans="1:136" s="14" customFormat="1" ht="20.25" customHeight="1">
      <c r="A20" s="21">
        <v>11</v>
      </c>
      <c r="B20" s="113" t="s">
        <v>246</v>
      </c>
      <c r="C20" s="109">
        <v>691215.75589999999</v>
      </c>
      <c r="D20" s="109">
        <v>122310.1391</v>
      </c>
      <c r="E20" s="25">
        <f t="shared" si="19"/>
        <v>566433.12109999999</v>
      </c>
      <c r="F20" s="20">
        <f t="shared" si="20"/>
        <v>120767.72939583333</v>
      </c>
      <c r="G20" s="12">
        <f t="shared" si="0"/>
        <v>63997.407999999996</v>
      </c>
      <c r="H20" s="12">
        <f t="shared" si="21"/>
        <v>52.992143116510391</v>
      </c>
      <c r="I20" s="12">
        <f t="shared" si="1"/>
        <v>11.298316714905109</v>
      </c>
      <c r="J20" s="12">
        <f t="shared" si="22"/>
        <v>224995.40000000002</v>
      </c>
      <c r="K20" s="12">
        <f t="shared" si="2"/>
        <v>44063.65833333334</v>
      </c>
      <c r="L20" s="12">
        <f t="shared" si="2"/>
        <v>41712.557999999997</v>
      </c>
      <c r="M20" s="12">
        <f t="shared" si="3"/>
        <v>94.664309723110804</v>
      </c>
      <c r="N20" s="12">
        <f t="shared" si="4"/>
        <v>18.539293692226593</v>
      </c>
      <c r="O20" s="12">
        <f t="shared" si="23"/>
        <v>98626.8</v>
      </c>
      <c r="P20" s="12">
        <f t="shared" si="5"/>
        <v>20095.583333333336</v>
      </c>
      <c r="Q20" s="12">
        <f t="shared" si="5"/>
        <v>15848.674999999999</v>
      </c>
      <c r="R20" s="12">
        <f t="shared" si="6"/>
        <v>78.866459047800703</v>
      </c>
      <c r="S20" s="11">
        <f t="shared" si="7"/>
        <v>16.069339165419542</v>
      </c>
      <c r="T20" s="114">
        <v>9350</v>
      </c>
      <c r="U20" s="114">
        <v>1636.25</v>
      </c>
      <c r="V20" s="114">
        <v>1242.1179999999999</v>
      </c>
      <c r="W20" s="12">
        <f t="shared" si="24"/>
        <v>75.912482811306333</v>
      </c>
      <c r="X20" s="11">
        <f t="shared" si="25"/>
        <v>13.284684491978609</v>
      </c>
      <c r="Y20" s="114">
        <v>4200</v>
      </c>
      <c r="Z20" s="114">
        <v>735</v>
      </c>
      <c r="AA20" s="114">
        <v>945.93499999999995</v>
      </c>
      <c r="AB20" s="12">
        <f t="shared" si="26"/>
        <v>128.69863945578231</v>
      </c>
      <c r="AC20" s="11">
        <f t="shared" si="27"/>
        <v>22.522261904761905</v>
      </c>
      <c r="AD20" s="114">
        <v>85076.800000000003</v>
      </c>
      <c r="AE20" s="114">
        <v>17724.333333333336</v>
      </c>
      <c r="AF20" s="114">
        <v>13660.621999999999</v>
      </c>
      <c r="AG20" s="12">
        <f t="shared" si="8"/>
        <v>77.072698550015971</v>
      </c>
      <c r="AH20" s="11">
        <f t="shared" si="9"/>
        <v>16.056812197919996</v>
      </c>
      <c r="AI20" s="114">
        <v>14302.6</v>
      </c>
      <c r="AJ20" s="114">
        <v>3575.6500000000005</v>
      </c>
      <c r="AK20" s="114">
        <v>5158.8599999999997</v>
      </c>
      <c r="AL20" s="12">
        <f t="shared" si="10"/>
        <v>144.27754394305927</v>
      </c>
      <c r="AM20" s="11">
        <f t="shared" si="11"/>
        <v>36.069385985764825</v>
      </c>
      <c r="AN20" s="114">
        <v>0</v>
      </c>
      <c r="AO20" s="114">
        <f t="shared" si="28"/>
        <v>0</v>
      </c>
      <c r="AP20" s="114">
        <v>0</v>
      </c>
      <c r="AQ20" s="12" t="e">
        <f t="shared" si="12"/>
        <v>#DIV/0!</v>
      </c>
      <c r="AR20" s="11" t="e">
        <f t="shared" si="13"/>
        <v>#DIV/0!</v>
      </c>
      <c r="AS20" s="38"/>
      <c r="AT20" s="33">
        <f t="shared" si="29"/>
        <v>0</v>
      </c>
      <c r="AU20" s="47"/>
      <c r="AV20" s="38"/>
      <c r="AW20" s="33">
        <f t="shared" si="30"/>
        <v>0</v>
      </c>
      <c r="AX20" s="47"/>
      <c r="AY20" s="116">
        <v>133709.1</v>
      </c>
      <c r="AZ20" s="116">
        <f t="shared" si="31"/>
        <v>33427.275000000001</v>
      </c>
      <c r="BA20" s="114">
        <f t="shared" si="32"/>
        <v>22284.850000000002</v>
      </c>
      <c r="BB20" s="38">
        <v>0</v>
      </c>
      <c r="BC20" s="33">
        <v>0</v>
      </c>
      <c r="BD20" s="13">
        <v>0</v>
      </c>
      <c r="BE20" s="114">
        <v>0</v>
      </c>
      <c r="BF20" s="114">
        <v>0</v>
      </c>
      <c r="BG20" s="114">
        <v>0</v>
      </c>
      <c r="BH20" s="38">
        <v>0</v>
      </c>
      <c r="BI20" s="33">
        <v>0</v>
      </c>
      <c r="BJ20" s="47">
        <v>0</v>
      </c>
      <c r="BK20" s="38">
        <v>0</v>
      </c>
      <c r="BL20" s="33">
        <v>0</v>
      </c>
      <c r="BM20" s="47">
        <v>0</v>
      </c>
      <c r="BN20" s="12">
        <f t="shared" si="14"/>
        <v>9171.5</v>
      </c>
      <c r="BO20" s="33">
        <f t="shared" si="38"/>
        <v>4585.75</v>
      </c>
      <c r="BP20" s="12">
        <f t="shared" si="33"/>
        <v>478.89800000000002</v>
      </c>
      <c r="BQ20" s="12">
        <f t="shared" si="15"/>
        <v>10.443177233822167</v>
      </c>
      <c r="BR20" s="11">
        <f t="shared" si="16"/>
        <v>5.2215886169110837</v>
      </c>
      <c r="BS20" s="114">
        <v>7622</v>
      </c>
      <c r="BT20" s="114">
        <v>1524.3999999999999</v>
      </c>
      <c r="BU20" s="114">
        <v>277.798</v>
      </c>
      <c r="BV20" s="114">
        <v>0</v>
      </c>
      <c r="BW20" s="114">
        <v>0</v>
      </c>
      <c r="BX20" s="114">
        <v>0</v>
      </c>
      <c r="BY20" s="117">
        <v>0</v>
      </c>
      <c r="BZ20" s="33">
        <v>0</v>
      </c>
      <c r="CA20" s="114">
        <v>0</v>
      </c>
      <c r="CB20" s="115">
        <v>1549.5</v>
      </c>
      <c r="CC20" s="115">
        <v>129.125</v>
      </c>
      <c r="CD20" s="114">
        <v>201.1</v>
      </c>
      <c r="CE20" s="47">
        <v>0</v>
      </c>
      <c r="CF20" s="33">
        <v>0</v>
      </c>
      <c r="CG20" s="47">
        <v>0</v>
      </c>
      <c r="CH20" s="117">
        <v>0</v>
      </c>
      <c r="CI20" s="117">
        <v>0</v>
      </c>
      <c r="CJ20" s="114">
        <v>0</v>
      </c>
      <c r="CK20" s="118">
        <v>0</v>
      </c>
      <c r="CL20" s="118">
        <v>0</v>
      </c>
      <c r="CM20" s="114">
        <v>0</v>
      </c>
      <c r="CN20" s="114">
        <v>64544.5</v>
      </c>
      <c r="CO20" s="114">
        <v>12908.9</v>
      </c>
      <c r="CP20" s="114">
        <v>8238.8379999999997</v>
      </c>
      <c r="CQ20" s="114">
        <v>36257.5</v>
      </c>
      <c r="CR20" s="114">
        <v>7251.5</v>
      </c>
      <c r="CS20" s="114">
        <v>972.09400000000005</v>
      </c>
      <c r="CT20" s="118">
        <v>33500</v>
      </c>
      <c r="CU20" s="118">
        <v>5025</v>
      </c>
      <c r="CV20" s="114">
        <v>11824.287</v>
      </c>
      <c r="CW20" s="117">
        <v>3200</v>
      </c>
      <c r="CX20" s="117">
        <v>640</v>
      </c>
      <c r="CY20" s="114">
        <v>0</v>
      </c>
      <c r="CZ20" s="42">
        <v>0</v>
      </c>
      <c r="DA20" s="33">
        <v>0</v>
      </c>
      <c r="DB20" s="115">
        <v>0</v>
      </c>
      <c r="DC20" s="114">
        <v>1650</v>
      </c>
      <c r="DD20" s="114">
        <v>165</v>
      </c>
      <c r="DE20" s="114">
        <v>163</v>
      </c>
      <c r="DF20" s="114">
        <v>0</v>
      </c>
      <c r="DG20" s="12">
        <f t="shared" si="34"/>
        <v>358704.5</v>
      </c>
      <c r="DH20" s="12">
        <f t="shared" si="35"/>
        <v>77490.933333333334</v>
      </c>
      <c r="DI20" s="12">
        <f t="shared" si="36"/>
        <v>63997.407999999996</v>
      </c>
      <c r="DJ20" s="42">
        <v>0</v>
      </c>
      <c r="DK20" s="33">
        <v>0</v>
      </c>
      <c r="DL20" s="47">
        <v>0</v>
      </c>
      <c r="DM20" s="114">
        <v>207728.62109999999</v>
      </c>
      <c r="DN20" s="114">
        <v>43276.796062499998</v>
      </c>
      <c r="DO20" s="114">
        <v>0</v>
      </c>
      <c r="DP20" s="42">
        <v>0</v>
      </c>
      <c r="DQ20" s="33">
        <v>0</v>
      </c>
      <c r="DR20" s="47">
        <v>0</v>
      </c>
      <c r="DS20" s="47">
        <v>0</v>
      </c>
      <c r="DT20" s="47">
        <v>0</v>
      </c>
      <c r="DU20" s="47">
        <v>0</v>
      </c>
      <c r="DV20" s="42">
        <v>0</v>
      </c>
      <c r="DW20" s="33">
        <v>0</v>
      </c>
      <c r="DX20" s="47">
        <v>0</v>
      </c>
      <c r="DY20" s="114">
        <v>0</v>
      </c>
      <c r="DZ20" s="114">
        <v>0</v>
      </c>
      <c r="EA20" s="114">
        <v>0</v>
      </c>
      <c r="EB20" s="47">
        <v>0</v>
      </c>
      <c r="EC20" s="12">
        <f t="shared" si="17"/>
        <v>207728.62109999999</v>
      </c>
      <c r="ED20" s="12">
        <f t="shared" si="17"/>
        <v>43276.796062499998</v>
      </c>
      <c r="EE20" s="114">
        <f>DL20+DO20+DR20+DU20+DX20+EA20+EB20</f>
        <v>0</v>
      </c>
      <c r="EF20" s="14">
        <f t="shared" si="37"/>
        <v>-207728.62109999999</v>
      </c>
    </row>
    <row r="21" spans="1:136" s="17" customFormat="1" ht="18.75" customHeight="1">
      <c r="A21" s="21"/>
      <c r="B21" s="90" t="s">
        <v>44</v>
      </c>
      <c r="C21" s="16">
        <f>SUM(C10:C20)</f>
        <v>2834868.0670999996</v>
      </c>
      <c r="D21" s="16">
        <f>SUM(D10:D20)</f>
        <v>1274081.5238000003</v>
      </c>
      <c r="E21" s="16">
        <f t="shared" ref="E21:G21" si="39">SUM(E10:E20)</f>
        <v>13948623.301099997</v>
      </c>
      <c r="F21" s="16">
        <f t="shared" si="39"/>
        <v>3059363.4200291666</v>
      </c>
      <c r="G21" s="16">
        <f t="shared" si="39"/>
        <v>1990779.5253000001</v>
      </c>
      <c r="H21" s="12">
        <f t="shared" si="21"/>
        <v>65.071691459297796</v>
      </c>
      <c r="I21" s="12">
        <f t="shared" si="1"/>
        <v>14.272229469004344</v>
      </c>
      <c r="J21" s="16">
        <f>SUM(J10:J20)</f>
        <v>4516765.4590000007</v>
      </c>
      <c r="K21" s="16">
        <f t="shared" ref="K21:L21" si="40">SUM(K10:K20)</f>
        <v>858732.24413333333</v>
      </c>
      <c r="L21" s="16">
        <f t="shared" si="40"/>
        <v>618843.41929999972</v>
      </c>
      <c r="M21" s="12">
        <f t="shared" si="3"/>
        <v>72.064770308533255</v>
      </c>
      <c r="N21" s="12">
        <f t="shared" si="4"/>
        <v>13.70103063613602</v>
      </c>
      <c r="O21" s="24">
        <f>SUM(O10:O20)</f>
        <v>1947533.0000000002</v>
      </c>
      <c r="P21" s="24">
        <f t="shared" ref="P21:Q21" si="41">SUM(P10:P20)</f>
        <v>395598.25833333336</v>
      </c>
      <c r="Q21" s="24">
        <f t="shared" si="41"/>
        <v>294320.92099999997</v>
      </c>
      <c r="R21" s="12">
        <f t="shared" si="6"/>
        <v>74.398942563595284</v>
      </c>
      <c r="S21" s="11">
        <f t="shared" si="7"/>
        <v>15.112499813867078</v>
      </c>
      <c r="T21" s="24">
        <f t="shared" ref="T21" si="42">SUM(T10:T20)</f>
        <v>174716</v>
      </c>
      <c r="U21" s="24">
        <f t="shared" ref="U21:V21" si="43">SUM(U10:U20)</f>
        <v>30575.3</v>
      </c>
      <c r="V21" s="24">
        <f t="shared" si="43"/>
        <v>12635.275</v>
      </c>
      <c r="W21" s="12">
        <f>V21/U21*100</f>
        <v>41.325105559062379</v>
      </c>
      <c r="X21" s="11">
        <f>V21/T21*100</f>
        <v>7.2318934728359165</v>
      </c>
      <c r="Y21" s="24">
        <f>SUM(Y10:Y20)</f>
        <v>129417.5</v>
      </c>
      <c r="Z21" s="24">
        <f t="shared" ref="Z21:AA21" si="44">SUM(Z10:Z20)</f>
        <v>22648.0625</v>
      </c>
      <c r="AA21" s="24">
        <f t="shared" si="44"/>
        <v>16817.258999999998</v>
      </c>
      <c r="AB21" s="12">
        <f t="shared" si="26"/>
        <v>74.254735918359444</v>
      </c>
      <c r="AC21" s="11">
        <f t="shared" si="27"/>
        <v>12.994578785712903</v>
      </c>
      <c r="AD21" s="24">
        <f>SUM(AD10:AD20)</f>
        <v>1643399.5000000002</v>
      </c>
      <c r="AE21" s="24">
        <f t="shared" ref="AE21:AF21" si="45">SUM(AE10:AE20)</f>
        <v>342374.89583333331</v>
      </c>
      <c r="AF21" s="24">
        <f t="shared" si="45"/>
        <v>264868.38699999999</v>
      </c>
      <c r="AG21" s="12">
        <f t="shared" si="8"/>
        <v>77.362093489744893</v>
      </c>
      <c r="AH21" s="11">
        <f t="shared" si="9"/>
        <v>16.117102810363516</v>
      </c>
      <c r="AI21" s="24">
        <f>SUM(AI10:AI20)</f>
        <v>243114.1</v>
      </c>
      <c r="AJ21" s="24">
        <f t="shared" ref="AJ21:AK21" si="46">SUM(AJ10:AJ20)</f>
        <v>60778.525000000001</v>
      </c>
      <c r="AK21" s="24">
        <f t="shared" si="46"/>
        <v>75913.997000000003</v>
      </c>
      <c r="AL21" s="12">
        <f t="shared" si="10"/>
        <v>124.90266422227259</v>
      </c>
      <c r="AM21" s="11">
        <f t="shared" si="11"/>
        <v>31.225666055568148</v>
      </c>
      <c r="AN21" s="24">
        <f>SUM(AN10:AN20)</f>
        <v>85417.2</v>
      </c>
      <c r="AO21" s="24">
        <f t="shared" ref="AO21:AP21" si="47">SUM(AO10:AO20)</f>
        <v>12709.043999999998</v>
      </c>
      <c r="AP21" s="24">
        <f t="shared" si="47"/>
        <v>12942</v>
      </c>
      <c r="AQ21" s="12">
        <f t="shared" si="12"/>
        <v>101.83299389002039</v>
      </c>
      <c r="AR21" s="11">
        <f t="shared" si="13"/>
        <v>15.151515151515152</v>
      </c>
      <c r="AS21" s="24">
        <f>SUM(AS10:AS20)</f>
        <v>0</v>
      </c>
      <c r="AT21" s="33">
        <f>AS21/12*3</f>
        <v>0</v>
      </c>
      <c r="AU21" s="19">
        <v>0</v>
      </c>
      <c r="AV21" s="24">
        <f>SUM(AV10:AV20)</f>
        <v>0</v>
      </c>
      <c r="AW21" s="33">
        <f>AV21/12*3</f>
        <v>0</v>
      </c>
      <c r="AX21" s="19">
        <f>SUM(AX10:AX20)</f>
        <v>0</v>
      </c>
      <c r="AY21" s="24">
        <f>SUM(AY10:AY20)</f>
        <v>6187128</v>
      </c>
      <c r="AZ21" s="24">
        <f t="shared" ref="AZ21:BA21" si="48">SUM(AZ10:AZ20)</f>
        <v>1546782</v>
      </c>
      <c r="BA21" s="24">
        <f t="shared" si="48"/>
        <v>1031188</v>
      </c>
      <c r="BB21" s="24">
        <f>SUM(BB10:BB20)</f>
        <v>0</v>
      </c>
      <c r="BC21" s="33">
        <f>BB21/12*3</f>
        <v>0</v>
      </c>
      <c r="BD21" s="33">
        <f>BC21/12*12</f>
        <v>0</v>
      </c>
      <c r="BE21" s="24">
        <f>SUM(BE10:BE20)</f>
        <v>29454.7</v>
      </c>
      <c r="BF21" s="24">
        <f t="shared" ref="BF21:BG21" si="49">SUM(BF10:BF20)</f>
        <v>1963.6466666666665</v>
      </c>
      <c r="BG21" s="24">
        <f t="shared" si="49"/>
        <v>82.506</v>
      </c>
      <c r="BH21" s="24">
        <f>SUM(BH10:BH20)</f>
        <v>0</v>
      </c>
      <c r="BI21" s="33">
        <f>BH21/12*3</f>
        <v>0</v>
      </c>
      <c r="BJ21" s="24">
        <f>SUM(BJ10:BJ20)</f>
        <v>0</v>
      </c>
      <c r="BK21" s="24">
        <f>SUM(BK10:BK20)</f>
        <v>0</v>
      </c>
      <c r="BL21" s="33">
        <f>BK21/12*3</f>
        <v>0</v>
      </c>
      <c r="BM21" s="24">
        <f>SUM(BM10:BM20)</f>
        <v>0</v>
      </c>
      <c r="BN21" s="24">
        <f>SUM(BN10:BN20)</f>
        <v>246653.55899999998</v>
      </c>
      <c r="BO21" s="24">
        <f t="shared" ref="BO21:BP21" si="50">SUM(BO10:BO20)</f>
        <v>69605.405133333334</v>
      </c>
      <c r="BP21" s="24">
        <f t="shared" si="50"/>
        <v>30033.120500000001</v>
      </c>
      <c r="BQ21" s="12">
        <f t="shared" si="15"/>
        <v>43.14768435363569</v>
      </c>
      <c r="BR21" s="11">
        <f t="shared" si="16"/>
        <v>12.176236427223012</v>
      </c>
      <c r="BS21" s="24">
        <f>SUM(BS10:BS20)</f>
        <v>176045.55899999998</v>
      </c>
      <c r="BT21" s="24">
        <f t="shared" ref="BT21:BU21" si="51">SUM(BT10:BT20)</f>
        <v>35209.111799999999</v>
      </c>
      <c r="BU21" s="24">
        <f t="shared" si="51"/>
        <v>20160.442500000001</v>
      </c>
      <c r="BV21" s="24">
        <f>SUM(BV10:BV20)</f>
        <v>30299.1</v>
      </c>
      <c r="BW21" s="24">
        <f t="shared" ref="BW21:BX21" si="52">SUM(BW10:BW20)</f>
        <v>2019.9399999999998</v>
      </c>
      <c r="BX21" s="24">
        <f t="shared" si="52"/>
        <v>4873.7120000000004</v>
      </c>
      <c r="BY21" s="24">
        <f>SUM(BY10:BY20)</f>
        <v>3000</v>
      </c>
      <c r="BZ21" s="24">
        <f t="shared" ref="BZ21:CA21" si="53">SUM(BZ10:BZ20)</f>
        <v>250</v>
      </c>
      <c r="CA21" s="24">
        <f t="shared" si="53"/>
        <v>150</v>
      </c>
      <c r="CB21" s="24">
        <f>SUM(CB10:CB20)</f>
        <v>37308.899999999994</v>
      </c>
      <c r="CC21" s="24">
        <f t="shared" ref="CC21:CD21" si="54">SUM(CC10:CC20)</f>
        <v>3109.0749999999998</v>
      </c>
      <c r="CD21" s="24">
        <f t="shared" si="54"/>
        <v>4848.9660000000003</v>
      </c>
      <c r="CE21" s="24">
        <f>SUM(CE10:CE20)</f>
        <v>5040</v>
      </c>
      <c r="CF21" s="33">
        <f>CE21/12*3</f>
        <v>1260</v>
      </c>
      <c r="CG21" s="24">
        <f>SUM(CG10:CG20)</f>
        <v>0</v>
      </c>
      <c r="CH21" s="24">
        <f>SUM(CH10:CH20)</f>
        <v>13616</v>
      </c>
      <c r="CI21" s="24">
        <f t="shared" ref="CI21:CJ21" si="55">SUM(CI10:CI20)</f>
        <v>907.73333333333335</v>
      </c>
      <c r="CJ21" s="24">
        <f t="shared" si="55"/>
        <v>0</v>
      </c>
      <c r="CK21" s="24">
        <f>SUM(CK10:CK20)</f>
        <v>27840</v>
      </c>
      <c r="CL21" s="24">
        <f t="shared" ref="CL21:CM21" si="56">SUM(CL10:CL20)</f>
        <v>1856</v>
      </c>
      <c r="CM21" s="24">
        <f t="shared" si="56"/>
        <v>1955.8110000000001</v>
      </c>
      <c r="CN21" s="24">
        <f>SUM(CN10:CN20)</f>
        <v>1350252.8</v>
      </c>
      <c r="CO21" s="24">
        <f t="shared" ref="CO21:EE21" si="57">SUM(CO10:CO20)</f>
        <v>270050.56</v>
      </c>
      <c r="CP21" s="24">
        <f t="shared" si="57"/>
        <v>145444.79399999994</v>
      </c>
      <c r="CQ21" s="24">
        <f t="shared" si="57"/>
        <v>607706.4</v>
      </c>
      <c r="CR21" s="24">
        <f t="shared" si="57"/>
        <v>121541.28</v>
      </c>
      <c r="CS21" s="24">
        <f t="shared" si="57"/>
        <v>90717.888500000001</v>
      </c>
      <c r="CT21" s="24">
        <f t="shared" si="57"/>
        <v>251085</v>
      </c>
      <c r="CU21" s="24">
        <f t="shared" si="57"/>
        <v>37662.75</v>
      </c>
      <c r="CV21" s="24">
        <f t="shared" si="57"/>
        <v>34057.547999999995</v>
      </c>
      <c r="CW21" s="24">
        <f t="shared" si="57"/>
        <v>31700</v>
      </c>
      <c r="CX21" s="24">
        <f t="shared" si="57"/>
        <v>6340</v>
      </c>
      <c r="CY21" s="24">
        <f t="shared" si="57"/>
        <v>1720</v>
      </c>
      <c r="CZ21" s="24">
        <f t="shared" si="57"/>
        <v>0</v>
      </c>
      <c r="DA21" s="24">
        <f t="shared" si="57"/>
        <v>0</v>
      </c>
      <c r="DB21" s="24">
        <f t="shared" si="57"/>
        <v>0</v>
      </c>
      <c r="DC21" s="24">
        <f t="shared" si="57"/>
        <v>328129.8</v>
      </c>
      <c r="DD21" s="24">
        <f t="shared" si="57"/>
        <v>32812.979999999996</v>
      </c>
      <c r="DE21" s="24">
        <f t="shared" si="57"/>
        <v>22455.227800000001</v>
      </c>
      <c r="DF21" s="24">
        <f t="shared" si="57"/>
        <v>718.1</v>
      </c>
      <c r="DG21" s="24">
        <f t="shared" si="57"/>
        <v>10746964.159</v>
      </c>
      <c r="DH21" s="24">
        <f t="shared" si="57"/>
        <v>2408385.6241333331</v>
      </c>
      <c r="DI21" s="24">
        <f t="shared" si="57"/>
        <v>1650203.9253000002</v>
      </c>
      <c r="DJ21" s="24">
        <f t="shared" si="57"/>
        <v>113184.88499999999</v>
      </c>
      <c r="DK21" s="24">
        <f t="shared" si="57"/>
        <v>7545.6589999999997</v>
      </c>
      <c r="DL21" s="24">
        <f t="shared" si="57"/>
        <v>0</v>
      </c>
      <c r="DM21" s="24">
        <f t="shared" si="57"/>
        <v>3088474.2571</v>
      </c>
      <c r="DN21" s="24">
        <f t="shared" si="57"/>
        <v>643432.1368958333</v>
      </c>
      <c r="DO21" s="24">
        <f t="shared" si="57"/>
        <v>340575.6</v>
      </c>
      <c r="DP21" s="24">
        <f t="shared" si="57"/>
        <v>0</v>
      </c>
      <c r="DQ21" s="24">
        <f t="shared" si="57"/>
        <v>0</v>
      </c>
      <c r="DR21" s="24">
        <f t="shared" si="57"/>
        <v>0</v>
      </c>
      <c r="DS21" s="24">
        <f t="shared" si="57"/>
        <v>0</v>
      </c>
      <c r="DT21" s="24">
        <f t="shared" si="57"/>
        <v>0</v>
      </c>
      <c r="DU21" s="24">
        <f t="shared" si="57"/>
        <v>0</v>
      </c>
      <c r="DV21" s="24">
        <f t="shared" si="57"/>
        <v>0</v>
      </c>
      <c r="DW21" s="24">
        <f t="shared" si="57"/>
        <v>0</v>
      </c>
      <c r="DX21" s="24">
        <f t="shared" si="57"/>
        <v>0</v>
      </c>
      <c r="DY21" s="24">
        <f t="shared" si="57"/>
        <v>482099.30000000005</v>
      </c>
      <c r="DZ21" s="24">
        <f t="shared" si="57"/>
        <v>100437.35416666666</v>
      </c>
      <c r="EA21" s="24">
        <f t="shared" si="57"/>
        <v>0</v>
      </c>
      <c r="EB21" s="24">
        <f t="shared" si="57"/>
        <v>0</v>
      </c>
      <c r="EC21" s="24">
        <f t="shared" si="57"/>
        <v>3683758.4421000001</v>
      </c>
      <c r="ED21" s="24">
        <f t="shared" si="57"/>
        <v>751415.15006249992</v>
      </c>
      <c r="EE21" s="24">
        <f t="shared" si="57"/>
        <v>340575.6</v>
      </c>
      <c r="EF21" s="24">
        <f>SUM(EF10:EF20)</f>
        <v>-2302514.6721000001</v>
      </c>
    </row>
    <row r="22" spans="1:136" hidden="1">
      <c r="E22" s="52"/>
      <c r="F22" s="33">
        <f>E22/12*3</f>
        <v>0</v>
      </c>
      <c r="G22" s="52"/>
      <c r="J22" s="108">
        <f>J21/E21*100</f>
        <v>32.381442680754063</v>
      </c>
      <c r="Z22" s="33">
        <f>Y22/12*3</f>
        <v>0</v>
      </c>
      <c r="AB22" s="12" t="e">
        <f t="shared" si="26"/>
        <v>#DIV/0!</v>
      </c>
      <c r="AE22" s="33">
        <f>AD22/12*6</f>
        <v>0</v>
      </c>
      <c r="AO22" s="33">
        <f>AN22/12*3</f>
        <v>0</v>
      </c>
      <c r="AW22" s="33">
        <f>AV22/12*6</f>
        <v>0</v>
      </c>
      <c r="AY22" s="52"/>
      <c r="AZ22" s="33">
        <f>AY22/12*3</f>
        <v>0</v>
      </c>
      <c r="BI22" s="33">
        <f>BH22/12*6</f>
        <v>0</v>
      </c>
      <c r="BO22" s="33">
        <f>BN22/12*6</f>
        <v>0</v>
      </c>
      <c r="BT22" s="33">
        <f>BS22/12*3</f>
        <v>0</v>
      </c>
      <c r="BW22" s="33">
        <f>BV22/12*3</f>
        <v>0</v>
      </c>
      <c r="CC22" s="33">
        <f>CB22/12*6</f>
        <v>0</v>
      </c>
      <c r="CF22" s="33">
        <f>CE22/12*6</f>
        <v>0</v>
      </c>
      <c r="CL22" s="33">
        <f>CK22/12*3</f>
        <v>0</v>
      </c>
      <c r="CO22" s="33">
        <f>CN22/12*6</f>
        <v>0</v>
      </c>
      <c r="CU22" s="33">
        <f>CT22/12*6</f>
        <v>0</v>
      </c>
      <c r="CX22" s="33">
        <f>CW22/12*3</f>
        <v>0</v>
      </c>
      <c r="DA22" s="33">
        <f>CZ22/12*3</f>
        <v>0</v>
      </c>
      <c r="DN22" s="33">
        <f>DM22/12*6</f>
        <v>0</v>
      </c>
      <c r="DT22" s="33">
        <f>DS22/12*6</f>
        <v>0</v>
      </c>
      <c r="DW22" s="33">
        <f>DV22/12*6</f>
        <v>0</v>
      </c>
      <c r="ED22" s="33">
        <f>EC22/12*6</f>
        <v>0</v>
      </c>
    </row>
    <row r="23" spans="1:136" hidden="1">
      <c r="F23" s="33">
        <f>E23/12*3</f>
        <v>0</v>
      </c>
      <c r="H23" s="108">
        <v>6165672.4340000004</v>
      </c>
      <c r="I23" s="1">
        <v>1727843.7120000001</v>
      </c>
      <c r="Z23" s="33">
        <f>Y23/12*3</f>
        <v>0</v>
      </c>
      <c r="AB23" s="12" t="e">
        <f t="shared" si="26"/>
        <v>#DIV/0!</v>
      </c>
      <c r="AE23" s="33">
        <f>AD23/12*6</f>
        <v>0</v>
      </c>
      <c r="AO23" s="33">
        <f>AN23/12*3</f>
        <v>0</v>
      </c>
      <c r="AW23" s="33">
        <f>AV23/12*6</f>
        <v>0</v>
      </c>
      <c r="AZ23" s="33">
        <f>AY23/12*3</f>
        <v>0</v>
      </c>
      <c r="BI23" s="33">
        <f>BH23/12*6</f>
        <v>0</v>
      </c>
      <c r="BO23" s="33">
        <f>BN23/12*6</f>
        <v>0</v>
      </c>
      <c r="BT23" s="33">
        <f>BS23/12*3</f>
        <v>0</v>
      </c>
      <c r="BW23" s="33">
        <f>BV23/12*3</f>
        <v>0</v>
      </c>
      <c r="CC23" s="33">
        <f>CB23/12*6</f>
        <v>0</v>
      </c>
      <c r="CF23" s="33">
        <f>CE23/12*6</f>
        <v>0</v>
      </c>
      <c r="CL23" s="33">
        <f>CK23/12*3</f>
        <v>0</v>
      </c>
      <c r="CO23" s="33">
        <f>CN23/12*6</f>
        <v>0</v>
      </c>
      <c r="CU23" s="33">
        <f>CT23/12*6</f>
        <v>0</v>
      </c>
      <c r="CX23" s="33">
        <f>CW23/12*3</f>
        <v>0</v>
      </c>
      <c r="DA23" s="33">
        <f>CZ23/12*3</f>
        <v>0</v>
      </c>
      <c r="DN23" s="33">
        <f>DM23/12*6</f>
        <v>0</v>
      </c>
      <c r="DT23" s="33">
        <f>DS23/12*6</f>
        <v>0</v>
      </c>
      <c r="DW23" s="33">
        <f>DV23/12*6</f>
        <v>0</v>
      </c>
      <c r="ED23" s="33">
        <f>EC23/12*6</f>
        <v>0</v>
      </c>
    </row>
    <row r="24" spans="1:136" hidden="1">
      <c r="F24" s="33">
        <f>E24/12*3</f>
        <v>0</v>
      </c>
      <c r="Z24" s="33">
        <f>Y24/12*3</f>
        <v>0</v>
      </c>
      <c r="AB24" s="12" t="e">
        <f t="shared" si="26"/>
        <v>#DIV/0!</v>
      </c>
      <c r="AE24" s="33">
        <f>AD24/12*6</f>
        <v>0</v>
      </c>
      <c r="AO24" s="33">
        <f>AN24/12*3</f>
        <v>0</v>
      </c>
      <c r="AW24" s="33">
        <f>AV24/12*6</f>
        <v>0</v>
      </c>
      <c r="AZ24" s="33">
        <f>AY24/12*3</f>
        <v>0</v>
      </c>
      <c r="BI24" s="33">
        <f>BH24/12*6</f>
        <v>0</v>
      </c>
      <c r="BO24" s="33">
        <f>BN24/12*6</f>
        <v>0</v>
      </c>
      <c r="BT24" s="33">
        <f>BS24/12*3</f>
        <v>0</v>
      </c>
      <c r="BW24" s="33">
        <f>BV24/12*3</f>
        <v>0</v>
      </c>
      <c r="CC24" s="33">
        <f>CB24/12*6</f>
        <v>0</v>
      </c>
      <c r="CF24" s="33">
        <f>CE24/12*6</f>
        <v>0</v>
      </c>
      <c r="CL24" s="33">
        <f>CK24/12*3</f>
        <v>0</v>
      </c>
      <c r="CO24" s="33">
        <f>CN24/12*6</f>
        <v>0</v>
      </c>
      <c r="CU24" s="33">
        <f>CT24/12*6</f>
        <v>0</v>
      </c>
      <c r="CX24" s="33">
        <f>CW24/12*3</f>
        <v>0</v>
      </c>
      <c r="DA24" s="33">
        <f>CZ24/12*3</f>
        <v>0</v>
      </c>
      <c r="DN24" s="33">
        <f>DM24/12*6</f>
        <v>0</v>
      </c>
      <c r="DT24" s="33">
        <f>DS24/12*6</f>
        <v>0</v>
      </c>
      <c r="DW24" s="33">
        <f>DV24/12*6</f>
        <v>0</v>
      </c>
      <c r="ED24" s="33">
        <f>EC24/12*6</f>
        <v>0</v>
      </c>
    </row>
    <row r="25" spans="1:136">
      <c r="L25" s="52"/>
      <c r="AD25" s="52"/>
      <c r="AE25" s="52"/>
      <c r="AF25" s="52"/>
    </row>
    <row r="26" spans="1:136">
      <c r="O26" s="52"/>
    </row>
    <row r="27" spans="1:136">
      <c r="O27" s="52"/>
    </row>
    <row r="28" spans="1:136">
      <c r="O28" s="52"/>
    </row>
  </sheetData>
  <protectedRanges>
    <protectedRange sqref="W10:W20" name="Range4_5_1_2_1_1_1_1_1_1_1_1_1_1"/>
    <protectedRange sqref="AB10:AB24" name="Range4_1_1_1_2_1_1_1_1_1_1_1_1_1_1"/>
    <protectedRange sqref="AG10:AG20" name="Range4_2_1_1_2_1_1_1_1_1_1_1_1_1_1"/>
    <protectedRange sqref="AL10:AL20" name="Range4_3_1_1_2_1_1_1_1_1_1_1_1_1_1"/>
    <protectedRange sqref="AQ10:AQ20" name="Range4_4_1_1_2_1_1_1_1_1_1_1_1_1_1"/>
    <protectedRange sqref="T10:U20" name="Range4_1_4"/>
    <protectedRange sqref="AD10:AE20" name="Range4_1_2_1"/>
    <protectedRange sqref="AS10:AS20" name="Range4_18_1_2_3"/>
    <protectedRange sqref="AV10:AV20" name="Range4_18_1_2_2_1"/>
    <protectedRange sqref="BS10:BT20" name="Range5_1_9_1"/>
    <protectedRange sqref="BV10:BW20" name="Range5_1_10_1"/>
    <protectedRange sqref="BY10:BY20" name="Range5_19_1_2"/>
    <protectedRange sqref="CB10:CC20" name="Range5_1_11_1"/>
    <protectedRange sqref="CH10:CI20" name="Range5_21_1_1"/>
    <protectedRange sqref="CK10:CL20" name="Range4_10_2"/>
    <protectedRange sqref="CN10:CO20" name="Range5_1_2"/>
    <protectedRange sqref="CT10:CU20" name="Range4_2"/>
    <protectedRange sqref="CW10:CX20" name="Range5_24_1_1"/>
    <protectedRange sqref="DC10:DD20" name="Range5_1_1_1"/>
    <protectedRange sqref="DL10:DL20" name="Range6_1"/>
    <protectedRange sqref="AU10:AU20" name="Range4_1_12_1"/>
    <protectedRange sqref="AX10:AX20" name="Range4_1_13_1"/>
    <protectedRange sqref="BJ10:BJ20" name="Range4_1_16_1"/>
    <protectedRange sqref="BM10:BM20" name="Range4_1_17_1"/>
    <protectedRange sqref="DB10:DB20" name="Range5_1_18_1"/>
    <protectedRange sqref="DR10:DR20" name="Range6_1_6_1"/>
    <protectedRange sqref="DS10:DT20" name="Range6_1_7_1"/>
    <protectedRange sqref="EB10:EB20" name="Range6_1_10_1"/>
    <protectedRange sqref="DY10:DZ20" name="Range6_1_11_1"/>
    <protectedRange sqref="CQ10:CR20" name="Range5_1_20_1"/>
    <protectedRange sqref="Y10:Z20" name="Range4_1"/>
    <protectedRange sqref="AN10:AO20" name="Range4_4"/>
    <protectedRange sqref="DF10:DF20" name="Range5_18"/>
    <protectedRange sqref="DX10:DX20" name="Range6_2"/>
    <protectedRange sqref="BE10:BF20" name="Range4"/>
    <protectedRange sqref="CE10:CE20" name="Range5_3"/>
    <protectedRange sqref="DU10:DU20" name="Range6_5"/>
    <protectedRange sqref="C16:D20 C12:D13" name="Range1_1"/>
    <protectedRange sqref="C10:D11" name="Range1_1_1"/>
    <protectedRange sqref="C14:D15" name="Range1_2"/>
    <protectedRange sqref="DM10:DN20" name="Range6_1_4_1_1"/>
    <protectedRange sqref="V10:V20" name="Range4_2_1"/>
    <protectedRange sqref="AA10:AA20" name="Range4_2_2"/>
    <protectedRange sqref="AF10:AF20" name="Range4_2_3"/>
    <protectedRange sqref="AK10:AK20" name="Range4_2_4"/>
    <protectedRange sqref="AP10:AP20" name="Range4_2_5"/>
    <protectedRange sqref="BA10:BA20" name="Range4_2_6"/>
    <protectedRange sqref="BU10:BU20" name="Range5_2"/>
    <protectedRange sqref="BX10:BX20" name="Range5_2_1"/>
    <protectedRange sqref="CA10:CA20" name="Range5_2_2"/>
    <protectedRange sqref="CD10:CD20" name="Range5_2_3"/>
    <protectedRange sqref="CJ10:CJ20" name="Range5_2_4"/>
    <protectedRange sqref="CM10:CM20" name="Range5_2_5"/>
    <protectedRange sqref="CP10:CP20" name="Range5_2_6"/>
    <protectedRange sqref="CS10:CS20" name="Range5_2_7"/>
    <protectedRange sqref="CV10:CV20" name="Range5_2_8"/>
    <protectedRange sqref="CY10:CY20" name="Range5_2_9"/>
    <protectedRange sqref="DE10:DE20" name="Range5_2_10"/>
    <protectedRange sqref="DO10:DO20" name="Range6_2_1"/>
    <protectedRange sqref="EA10:EA20" name="Range6_2_2"/>
  </protectedRanges>
  <mergeCells count="132">
    <mergeCell ref="DJ5:DO5"/>
    <mergeCell ref="DG7:DG8"/>
    <mergeCell ref="DJ7:DJ8"/>
    <mergeCell ref="DY6:EA6"/>
    <mergeCell ref="DP5:DR6"/>
    <mergeCell ref="DS5:EA5"/>
    <mergeCell ref="CW5:CY6"/>
    <mergeCell ref="CR7:CS7"/>
    <mergeCell ref="CU7:CV7"/>
    <mergeCell ref="DK7:DL7"/>
    <mergeCell ref="DS7:DS8"/>
    <mergeCell ref="CZ7:CZ8"/>
    <mergeCell ref="DP7:DP8"/>
    <mergeCell ref="DC7:DC8"/>
    <mergeCell ref="DM7:DM8"/>
    <mergeCell ref="DQ7:DR7"/>
    <mergeCell ref="CW7:CW8"/>
    <mergeCell ref="DS6:DU6"/>
    <mergeCell ref="CT7:CT8"/>
    <mergeCell ref="DF7:DF8"/>
    <mergeCell ref="T7:T8"/>
    <mergeCell ref="Y7:Y8"/>
    <mergeCell ref="AD7:AD8"/>
    <mergeCell ref="AY7:AY8"/>
    <mergeCell ref="BB7:BB8"/>
    <mergeCell ref="AS7:AS8"/>
    <mergeCell ref="CL7:CM7"/>
    <mergeCell ref="AI7:AI8"/>
    <mergeCell ref="CH7:CH8"/>
    <mergeCell ref="AV7:AV8"/>
    <mergeCell ref="BH7:BH8"/>
    <mergeCell ref="BY7:BY8"/>
    <mergeCell ref="BK7:BK8"/>
    <mergeCell ref="BL7:BM7"/>
    <mergeCell ref="CK7:CK8"/>
    <mergeCell ref="BV7:BV8"/>
    <mergeCell ref="BS7:BS8"/>
    <mergeCell ref="CB7:CB8"/>
    <mergeCell ref="CE7:CE8"/>
    <mergeCell ref="BT7:BU7"/>
    <mergeCell ref="BW7:BX7"/>
    <mergeCell ref="EC4:EE6"/>
    <mergeCell ref="O5:AU5"/>
    <mergeCell ref="AV5:BJ5"/>
    <mergeCell ref="BK5:BM6"/>
    <mergeCell ref="BN5:CD5"/>
    <mergeCell ref="O4:DE4"/>
    <mergeCell ref="CE5:CM5"/>
    <mergeCell ref="O6:S6"/>
    <mergeCell ref="EB4:EB6"/>
    <mergeCell ref="CQ6:CS6"/>
    <mergeCell ref="CT6:CV6"/>
    <mergeCell ref="DJ6:DL6"/>
    <mergeCell ref="DM6:DO6"/>
    <mergeCell ref="DF4:DF6"/>
    <mergeCell ref="DG4:DI6"/>
    <mergeCell ref="AI6:AM6"/>
    <mergeCell ref="AN6:AR6"/>
    <mergeCell ref="AS6:AU6"/>
    <mergeCell ref="BE6:BG6"/>
    <mergeCell ref="CN6:CP6"/>
    <mergeCell ref="CN5:CV5"/>
    <mergeCell ref="BV6:BX6"/>
    <mergeCell ref="AY6:BA6"/>
    <mergeCell ref="BB6:BD6"/>
    <mergeCell ref="C1:N1"/>
    <mergeCell ref="C2:N2"/>
    <mergeCell ref="T2:V2"/>
    <mergeCell ref="L3:O3"/>
    <mergeCell ref="J7:J8"/>
    <mergeCell ref="J4:N6"/>
    <mergeCell ref="K7:N7"/>
    <mergeCell ref="U7:X7"/>
    <mergeCell ref="BS6:BU6"/>
    <mergeCell ref="O7:O8"/>
    <mergeCell ref="AV6:AX6"/>
    <mergeCell ref="AD6:AH6"/>
    <mergeCell ref="AN7:AN8"/>
    <mergeCell ref="AW7:AX7"/>
    <mergeCell ref="BN7:BN8"/>
    <mergeCell ref="AJ7:AM7"/>
    <mergeCell ref="P7:S7"/>
    <mergeCell ref="BN6:BR6"/>
    <mergeCell ref="BE7:BE8"/>
    <mergeCell ref="Y6:AC6"/>
    <mergeCell ref="AZ7:BA7"/>
    <mergeCell ref="BC7:BD7"/>
    <mergeCell ref="BI7:BJ7"/>
    <mergeCell ref="AT7:AU7"/>
    <mergeCell ref="A4:A8"/>
    <mergeCell ref="B4:B8"/>
    <mergeCell ref="C4:C8"/>
    <mergeCell ref="D4:D8"/>
    <mergeCell ref="E7:E8"/>
    <mergeCell ref="DN7:DO7"/>
    <mergeCell ref="E4:I6"/>
    <mergeCell ref="F7:I7"/>
    <mergeCell ref="T6:X6"/>
    <mergeCell ref="BY6:CA6"/>
    <mergeCell ref="DJ4:EA4"/>
    <mergeCell ref="DC5:DE6"/>
    <mergeCell ref="CZ5:DB6"/>
    <mergeCell ref="DV6:DX6"/>
    <mergeCell ref="CE6:CG6"/>
    <mergeCell ref="CH6:CJ6"/>
    <mergeCell ref="CK6:CM6"/>
    <mergeCell ref="CB6:CD6"/>
    <mergeCell ref="CI7:CJ7"/>
    <mergeCell ref="AE7:AH7"/>
    <mergeCell ref="CQ7:CQ8"/>
    <mergeCell ref="AO7:AR7"/>
    <mergeCell ref="BH6:BJ6"/>
    <mergeCell ref="Z7:AC7"/>
    <mergeCell ref="ED7:EE7"/>
    <mergeCell ref="CX7:CY7"/>
    <mergeCell ref="DA7:DB7"/>
    <mergeCell ref="DD7:DE7"/>
    <mergeCell ref="DH7:DI7"/>
    <mergeCell ref="DW7:DX7"/>
    <mergeCell ref="DZ7:EA7"/>
    <mergeCell ref="EB7:EB8"/>
    <mergeCell ref="EC7:EC8"/>
    <mergeCell ref="DV7:DV8"/>
    <mergeCell ref="CO7:CP7"/>
    <mergeCell ref="BF7:BG7"/>
    <mergeCell ref="BO7:BR7"/>
    <mergeCell ref="BZ7:CA7"/>
    <mergeCell ref="CC7:CD7"/>
    <mergeCell ref="DT7:DU7"/>
    <mergeCell ref="CN7:CN8"/>
    <mergeCell ref="DY7:DY8"/>
    <mergeCell ref="CF7:CG7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/>
    <row r="2" spans="1:18" ht="24" customHeight="1">
      <c r="C2" s="224" t="s">
        <v>128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</row>
    <row r="4" spans="1:18" ht="71.25" customHeight="1">
      <c r="A4" s="53"/>
      <c r="B4" s="128" t="s">
        <v>129</v>
      </c>
      <c r="C4" s="226" t="s">
        <v>130</v>
      </c>
      <c r="D4" s="227"/>
      <c r="E4" s="227"/>
      <c r="F4" s="228"/>
      <c r="G4" s="229" t="s">
        <v>139</v>
      </c>
      <c r="H4" s="229" t="s">
        <v>131</v>
      </c>
      <c r="I4" s="229" t="s">
        <v>140</v>
      </c>
      <c r="J4" s="229" t="s">
        <v>132</v>
      </c>
      <c r="K4" s="230" t="s">
        <v>133</v>
      </c>
      <c r="L4" s="231"/>
      <c r="M4" s="231"/>
      <c r="N4" s="232"/>
      <c r="O4" s="229" t="s">
        <v>141</v>
      </c>
      <c r="P4" s="229" t="s">
        <v>131</v>
      </c>
      <c r="Q4" s="229" t="s">
        <v>142</v>
      </c>
      <c r="R4" s="229" t="s">
        <v>134</v>
      </c>
    </row>
    <row r="5" spans="1:18" ht="17.25" customHeight="1">
      <c r="A5" s="54"/>
      <c r="B5" s="129"/>
      <c r="C5" s="233" t="s">
        <v>135</v>
      </c>
      <c r="D5" s="235" t="s">
        <v>55</v>
      </c>
      <c r="E5" s="236"/>
      <c r="F5" s="237"/>
      <c r="G5" s="229"/>
      <c r="H5" s="229"/>
      <c r="I5" s="229"/>
      <c r="J5" s="229"/>
      <c r="K5" s="238" t="s">
        <v>135</v>
      </c>
      <c r="L5" s="240" t="s">
        <v>55</v>
      </c>
      <c r="M5" s="241"/>
      <c r="N5" s="242"/>
      <c r="O5" s="229"/>
      <c r="P5" s="229"/>
      <c r="Q5" s="229"/>
      <c r="R5" s="229"/>
    </row>
    <row r="6" spans="1:18" ht="26.25" customHeight="1">
      <c r="A6" s="54"/>
      <c r="B6" s="129"/>
      <c r="C6" s="234"/>
      <c r="D6" s="97" t="s">
        <v>136</v>
      </c>
      <c r="E6" s="98" t="s">
        <v>9</v>
      </c>
      <c r="F6" s="98" t="s">
        <v>137</v>
      </c>
      <c r="G6" s="229"/>
      <c r="H6" s="229"/>
      <c r="I6" s="229"/>
      <c r="J6" s="229"/>
      <c r="K6" s="239"/>
      <c r="L6" s="55" t="s">
        <v>136</v>
      </c>
      <c r="M6" s="56" t="s">
        <v>9</v>
      </c>
      <c r="N6" s="56" t="s">
        <v>137</v>
      </c>
      <c r="O6" s="229"/>
      <c r="P6" s="229"/>
      <c r="Q6" s="229"/>
      <c r="R6" s="229"/>
    </row>
    <row r="7" spans="1:18" ht="15" customHeight="1">
      <c r="A7" s="54"/>
      <c r="B7" s="130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>
      <c r="A8" s="58">
        <v>1</v>
      </c>
      <c r="B8" s="40" t="s">
        <v>56</v>
      </c>
      <c r="C8" s="100">
        <f>Ekamut!O10</f>
        <v>295427</v>
      </c>
      <c r="D8" s="100">
        <f>Ekamut!P10</f>
        <v>60640.625</v>
      </c>
      <c r="E8" s="100">
        <f>Ekamut!Q10</f>
        <v>47377.298999999999</v>
      </c>
      <c r="F8" s="100">
        <f>Ekamut!S10</f>
        <v>16.036888639156206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15400</v>
      </c>
      <c r="L8" s="59">
        <f>Ekamut!Z10</f>
        <v>2695</v>
      </c>
      <c r="M8" s="59">
        <f>Ekamut!AA10</f>
        <v>1784.866</v>
      </c>
      <c r="N8" s="59">
        <f>Ekamut!AC10</f>
        <v>11.59003896103896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>
      <c r="A9" s="58">
        <v>2</v>
      </c>
      <c r="B9" s="40" t="s">
        <v>57</v>
      </c>
      <c r="C9" s="100">
        <f>Ekamut!O11</f>
        <v>629661.5</v>
      </c>
      <c r="D9" s="100">
        <f>Ekamut!P11</f>
        <v>127072.79583333334</v>
      </c>
      <c r="E9" s="100">
        <f>Ekamut!Q11</f>
        <v>90070.411999999997</v>
      </c>
      <c r="F9" s="100">
        <f>Ekamut!S11</f>
        <v>14.304576665398788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34300.5</v>
      </c>
      <c r="L9" s="59">
        <f>Ekamut!Z11</f>
        <v>6002.5875000000005</v>
      </c>
      <c r="M9" s="59">
        <f>Ekamut!AA11</f>
        <v>3029.4540000000002</v>
      </c>
      <c r="N9" s="59">
        <f>Ekamut!AC11</f>
        <v>8.8320986574539742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>
      <c r="A10" s="58">
        <v>3</v>
      </c>
      <c r="B10" s="40" t="s">
        <v>58</v>
      </c>
      <c r="C10" s="100">
        <f>Ekamut!O12</f>
        <v>48104.1</v>
      </c>
      <c r="D10" s="100">
        <f>Ekamut!P12</f>
        <v>9960.0208333333321</v>
      </c>
      <c r="E10" s="100">
        <f>Ekamut!Q12</f>
        <v>7035.1120000000001</v>
      </c>
      <c r="F10" s="100">
        <f>Ekamut!S12</f>
        <v>14.62476587234768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1200</v>
      </c>
      <c r="L10" s="59">
        <f>Ekamut!Z12</f>
        <v>210</v>
      </c>
      <c r="M10" s="59">
        <f>Ekamut!AA12</f>
        <v>238.03</v>
      </c>
      <c r="N10" s="59">
        <f>Ekamut!AC12</f>
        <v>19.835833333333333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>
      <c r="A11" s="58">
        <v>4</v>
      </c>
      <c r="B11" s="40" t="s">
        <v>59</v>
      </c>
      <c r="C11" s="100">
        <f>Ekamut!O13</f>
        <v>273624</v>
      </c>
      <c r="D11" s="100">
        <f>Ekamut!P13</f>
        <v>55385.833333333328</v>
      </c>
      <c r="E11" s="100">
        <f>Ekamut!Q13</f>
        <v>42370.614000000001</v>
      </c>
      <c r="F11" s="100">
        <f>Ekamut!S13</f>
        <v>15.484977194982896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26860</v>
      </c>
      <c r="L11" s="59">
        <f>Ekamut!Z13</f>
        <v>4700.5000000000009</v>
      </c>
      <c r="M11" s="59">
        <f>Ekamut!AA13</f>
        <v>3875.0410000000002</v>
      </c>
      <c r="N11" s="59">
        <f>Ekamut!AC13</f>
        <v>14.42680938198064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>
      <c r="A12" s="58">
        <v>5</v>
      </c>
      <c r="B12" s="40" t="s">
        <v>60</v>
      </c>
      <c r="C12" s="100">
        <f>Ekamut!O14</f>
        <v>80190</v>
      </c>
      <c r="D12" s="100">
        <f>Ekamut!P14</f>
        <v>15417.65</v>
      </c>
      <c r="E12" s="100">
        <f>Ekamut!Q14</f>
        <v>11313.433999999999</v>
      </c>
      <c r="F12" s="100">
        <f>Ekamut!S14</f>
        <v>14.108285322359396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16357</v>
      </c>
      <c r="L12" s="59">
        <f>Ekamut!Z14</f>
        <v>2862.4749999999999</v>
      </c>
      <c r="M12" s="59">
        <f>Ekamut!AA14</f>
        <v>1377.085</v>
      </c>
      <c r="N12" s="59">
        <f>Ekamut!AC14</f>
        <v>8.4189337898147585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>
      <c r="A13" s="58">
        <v>6</v>
      </c>
      <c r="B13" s="40" t="s">
        <v>61</v>
      </c>
      <c r="C13" s="100">
        <f>Ekamut!O15</f>
        <v>182372</v>
      </c>
      <c r="D13" s="100">
        <f>Ekamut!P15</f>
        <v>37994.166666666664</v>
      </c>
      <c r="E13" s="100">
        <f>Ekamut!Q15</f>
        <v>28161.269</v>
      </c>
      <c r="F13" s="100">
        <f>Ekamut!S15</f>
        <v>15.441662645581559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0</v>
      </c>
      <c r="L13" s="59">
        <f>Ekamut!Z15</f>
        <v>0</v>
      </c>
      <c r="M13" s="59">
        <f>Ekamut!AA15</f>
        <v>1287.175</v>
      </c>
      <c r="N13" s="59" t="e">
        <f>Ekamut!AC15</f>
        <v>#DIV/0!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>
      <c r="A14" s="58">
        <v>7</v>
      </c>
      <c r="B14" s="40" t="s">
        <v>62</v>
      </c>
      <c r="C14" s="100">
        <f>Ekamut!O16</f>
        <v>201980</v>
      </c>
      <c r="D14" s="100">
        <f>Ekamut!P16</f>
        <v>40862.5</v>
      </c>
      <c r="E14" s="100">
        <f>Ekamut!Q16</f>
        <v>29526.631000000001</v>
      </c>
      <c r="F14" s="100">
        <f>Ekamut!S16</f>
        <v>14.618591444697495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18500</v>
      </c>
      <c r="L14" s="59">
        <f>Ekamut!Z16</f>
        <v>3237.5000000000005</v>
      </c>
      <c r="M14" s="59">
        <f>Ekamut!AA16</f>
        <v>911.08500000000004</v>
      </c>
      <c r="N14" s="59">
        <f>Ekamut!AC16</f>
        <v>4.9247837837837833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>
      <c r="A15" s="58">
        <v>8</v>
      </c>
      <c r="B15" s="40" t="s">
        <v>63</v>
      </c>
      <c r="C15" s="100">
        <f>Ekamut!O17</f>
        <v>49100</v>
      </c>
      <c r="D15" s="100">
        <f>Ekamut!P17</f>
        <v>9825.8333333333339</v>
      </c>
      <c r="E15" s="100">
        <f>Ekamut!Q17</f>
        <v>9404.5779999999995</v>
      </c>
      <c r="F15" s="100">
        <f>Ekamut!S17</f>
        <v>19.1539266802444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10600</v>
      </c>
      <c r="L15" s="59">
        <f>Ekamut!Z17</f>
        <v>1855.0000000000002</v>
      </c>
      <c r="M15" s="59">
        <f>Ekamut!AA17</f>
        <v>1013.487</v>
      </c>
      <c r="N15" s="59">
        <f>Ekamut!AC17</f>
        <v>9.5611981132075474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>
      <c r="A16" s="58">
        <v>9</v>
      </c>
      <c r="B16" s="40" t="s">
        <v>64</v>
      </c>
      <c r="C16" s="100">
        <f>Ekamut!O18</f>
        <v>13200</v>
      </c>
      <c r="D16" s="100">
        <f>Ekamut!P18</f>
        <v>2750</v>
      </c>
      <c r="E16" s="100">
        <f>Ekamut!Q18</f>
        <v>5133.32</v>
      </c>
      <c r="F16" s="100">
        <f>Ekamut!S18</f>
        <v>38.88878787878788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Ekamut!Y18</f>
        <v>0</v>
      </c>
      <c r="L16" s="59">
        <f>Ekamut!Z18</f>
        <v>0</v>
      </c>
      <c r="M16" s="59">
        <f>Ekamut!AA18</f>
        <v>1441.12</v>
      </c>
      <c r="N16" s="59" t="e">
        <f>Ekamut!AC18</f>
        <v>#DIV/0!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>
      <c r="A17" s="58">
        <v>10</v>
      </c>
      <c r="B17" s="40" t="s">
        <v>65</v>
      </c>
      <c r="C17" s="100">
        <f>Ekamut!O19</f>
        <v>75247.600000000006</v>
      </c>
      <c r="D17" s="100">
        <f>Ekamut!P19</f>
        <v>15593.25</v>
      </c>
      <c r="E17" s="100">
        <f>Ekamut!Q19</f>
        <v>8079.5769999999993</v>
      </c>
      <c r="F17" s="100">
        <f>Ekamut!S19</f>
        <v>10.737321854783406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Ekamut!Y19</f>
        <v>2000</v>
      </c>
      <c r="L17" s="59">
        <f>Ekamut!Z19</f>
        <v>350</v>
      </c>
      <c r="M17" s="59">
        <f>Ekamut!AA19</f>
        <v>913.98099999999999</v>
      </c>
      <c r="N17" s="59">
        <f>Ekamut!AC19</f>
        <v>45.69905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>
      <c r="A18" s="58">
        <v>11</v>
      </c>
      <c r="B18" s="40" t="s">
        <v>66</v>
      </c>
      <c r="C18" s="100">
        <f>Ekamut!O20</f>
        <v>98626.8</v>
      </c>
      <c r="D18" s="100">
        <f>Ekamut!P20</f>
        <v>20095.583333333336</v>
      </c>
      <c r="E18" s="100">
        <f>Ekamut!Q20</f>
        <v>15848.674999999999</v>
      </c>
      <c r="F18" s="100">
        <f>Ekamut!S20</f>
        <v>16.069339165419542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Ekamut!Y20</f>
        <v>4200</v>
      </c>
      <c r="L18" s="59">
        <f>Ekamut!Z20</f>
        <v>735</v>
      </c>
      <c r="M18" s="59">
        <f>Ekamut!AA20</f>
        <v>945.93499999999995</v>
      </c>
      <c r="N18" s="59">
        <f>Ekamut!AC20</f>
        <v>22.522261904761905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Ekamut!S21</f>
        <v>15.112499813867078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Ekamut!AC21</f>
        <v>12.994578785712903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>
      <c r="B82" s="93"/>
      <c r="H82" s="68"/>
      <c r="I82" s="68"/>
      <c r="P82" s="68"/>
      <c r="Q82" s="68"/>
    </row>
    <row r="83" spans="1:18" ht="15.75">
      <c r="B83" s="93"/>
    </row>
    <row r="84" spans="1:18">
      <c r="B84" s="94"/>
    </row>
    <row r="85" spans="1:18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5.75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245" t="s">
        <v>149</v>
      </c>
      <c r="B1" s="245"/>
      <c r="C1" s="245"/>
      <c r="D1" s="245"/>
    </row>
    <row r="2" spans="1:4" s="9" customFormat="1" ht="13.15" customHeight="1">
      <c r="A2" s="249" t="s">
        <v>6</v>
      </c>
      <c r="B2" s="246" t="s">
        <v>10</v>
      </c>
      <c r="C2" s="246" t="s">
        <v>147</v>
      </c>
      <c r="D2" s="246" t="s">
        <v>148</v>
      </c>
    </row>
    <row r="3" spans="1:4" s="9" customFormat="1" ht="13.15" customHeight="1">
      <c r="A3" s="250"/>
      <c r="B3" s="247"/>
      <c r="C3" s="247"/>
      <c r="D3" s="247"/>
    </row>
    <row r="4" spans="1:4" s="9" customFormat="1" ht="13.15" customHeight="1">
      <c r="A4" s="250"/>
      <c r="B4" s="247"/>
      <c r="C4" s="247"/>
      <c r="D4" s="247"/>
    </row>
    <row r="5" spans="1:4" s="10" customFormat="1" ht="13.15" customHeight="1">
      <c r="A5" s="250"/>
      <c r="B5" s="247"/>
      <c r="C5" s="247"/>
      <c r="D5" s="247"/>
    </row>
    <row r="6" spans="1:4" s="27" customFormat="1" ht="28.15" customHeight="1">
      <c r="A6" s="251"/>
      <c r="B6" s="248"/>
      <c r="C6" s="248"/>
      <c r="D6" s="248"/>
    </row>
    <row r="7" spans="1:4" s="31" customFormat="1" ht="15.6" customHeight="1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>
      <c r="A80" s="243" t="s">
        <v>44</v>
      </c>
      <c r="B80" s="244"/>
      <c r="C80" s="81">
        <f>SUM(C8:C79)</f>
        <v>1506913.0000000005</v>
      </c>
      <c r="D80" s="77"/>
    </row>
    <row r="81" spans="3: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5.75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254" t="s">
        <v>230</v>
      </c>
      <c r="B1" s="254"/>
      <c r="C1" s="254"/>
      <c r="D1" s="254"/>
      <c r="E1" s="254"/>
      <c r="F1" s="254"/>
      <c r="G1" s="254"/>
    </row>
    <row r="2" spans="1:7" ht="34.5" customHeight="1">
      <c r="A2" s="255"/>
      <c r="B2" s="255"/>
      <c r="C2" s="255"/>
      <c r="D2" s="255"/>
      <c r="E2" s="255"/>
      <c r="F2" s="255"/>
      <c r="G2" s="255"/>
    </row>
    <row r="3" spans="1:7" ht="105.6" customHeight="1">
      <c r="A3" s="252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>
      <c r="A4" s="253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5.75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161" t="s">
        <v>11</v>
      </c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162" t="s">
        <v>143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R2" s="5"/>
      <c r="S2" s="5"/>
      <c r="U2" s="163"/>
      <c r="V2" s="163"/>
      <c r="W2" s="163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32"/>
      <c r="H3" s="8"/>
      <c r="I3" s="8"/>
      <c r="J3" s="8"/>
      <c r="K3" s="8"/>
      <c r="L3" s="8"/>
      <c r="M3" s="162" t="s">
        <v>12</v>
      </c>
      <c r="N3" s="162"/>
      <c r="O3" s="162"/>
      <c r="P3" s="162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125" t="s">
        <v>6</v>
      </c>
      <c r="B4" s="125" t="s">
        <v>10</v>
      </c>
      <c r="C4" s="131" t="s">
        <v>4</v>
      </c>
      <c r="D4" s="87"/>
      <c r="E4" s="131" t="s">
        <v>5</v>
      </c>
      <c r="F4" s="134" t="s">
        <v>13</v>
      </c>
      <c r="G4" s="135"/>
      <c r="H4" s="135"/>
      <c r="I4" s="135"/>
      <c r="J4" s="136"/>
      <c r="K4" s="164" t="s">
        <v>45</v>
      </c>
      <c r="L4" s="165"/>
      <c r="M4" s="165"/>
      <c r="N4" s="165"/>
      <c r="O4" s="166"/>
      <c r="P4" s="194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5"/>
      <c r="CC4" s="195"/>
      <c r="CD4" s="195"/>
      <c r="CE4" s="195"/>
      <c r="CF4" s="195"/>
      <c r="CG4" s="195"/>
      <c r="CH4" s="195"/>
      <c r="CI4" s="195"/>
      <c r="CJ4" s="195"/>
      <c r="CK4" s="195"/>
      <c r="CL4" s="195"/>
      <c r="CM4" s="195"/>
      <c r="CN4" s="195"/>
      <c r="CO4" s="195"/>
      <c r="CP4" s="195"/>
      <c r="CQ4" s="195"/>
      <c r="CR4" s="195"/>
      <c r="CS4" s="195"/>
      <c r="CT4" s="195"/>
      <c r="CU4" s="195"/>
      <c r="CV4" s="195"/>
      <c r="CW4" s="195"/>
      <c r="CX4" s="195"/>
      <c r="CY4" s="195"/>
      <c r="CZ4" s="195"/>
      <c r="DA4" s="195"/>
      <c r="DB4" s="195"/>
      <c r="DC4" s="195"/>
      <c r="DD4" s="195"/>
      <c r="DE4" s="195"/>
      <c r="DF4" s="196"/>
      <c r="DG4" s="124" t="s">
        <v>14</v>
      </c>
      <c r="DH4" s="201" t="s">
        <v>15</v>
      </c>
      <c r="DI4" s="202"/>
      <c r="DJ4" s="203"/>
      <c r="DK4" s="150" t="s">
        <v>3</v>
      </c>
      <c r="DL4" s="150"/>
      <c r="DM4" s="150"/>
      <c r="DN4" s="150"/>
      <c r="DO4" s="150"/>
      <c r="DP4" s="150"/>
      <c r="DQ4" s="150"/>
      <c r="DR4" s="150"/>
      <c r="DS4" s="150"/>
      <c r="DT4" s="150"/>
      <c r="DU4" s="150"/>
      <c r="DV4" s="150"/>
      <c r="DW4" s="150"/>
      <c r="DX4" s="150"/>
      <c r="DY4" s="150"/>
      <c r="DZ4" s="150"/>
      <c r="EA4" s="150"/>
      <c r="EB4" s="150"/>
      <c r="EC4" s="256" t="s">
        <v>16</v>
      </c>
      <c r="ED4" s="178" t="s">
        <v>17</v>
      </c>
      <c r="EE4" s="179"/>
      <c r="EF4" s="180"/>
    </row>
    <row r="5" spans="1:136" s="9" customFormat="1" ht="15" customHeight="1">
      <c r="A5" s="126"/>
      <c r="B5" s="126"/>
      <c r="C5" s="132"/>
      <c r="D5" s="88"/>
      <c r="E5" s="132"/>
      <c r="F5" s="137"/>
      <c r="G5" s="138"/>
      <c r="H5" s="138"/>
      <c r="I5" s="138"/>
      <c r="J5" s="139"/>
      <c r="K5" s="167"/>
      <c r="L5" s="168"/>
      <c r="M5" s="168"/>
      <c r="N5" s="168"/>
      <c r="O5" s="169"/>
      <c r="P5" s="187" t="s">
        <v>7</v>
      </c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9"/>
      <c r="AW5" s="190" t="s">
        <v>2</v>
      </c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51" t="s">
        <v>8</v>
      </c>
      <c r="BM5" s="152"/>
      <c r="BN5" s="152"/>
      <c r="BO5" s="191" t="s">
        <v>18</v>
      </c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3"/>
      <c r="CF5" s="157" t="s">
        <v>0</v>
      </c>
      <c r="CG5" s="158"/>
      <c r="CH5" s="158"/>
      <c r="CI5" s="158"/>
      <c r="CJ5" s="158"/>
      <c r="CK5" s="158"/>
      <c r="CL5" s="158"/>
      <c r="CM5" s="158"/>
      <c r="CN5" s="197"/>
      <c r="CO5" s="191" t="s">
        <v>1</v>
      </c>
      <c r="CP5" s="192"/>
      <c r="CQ5" s="192"/>
      <c r="CR5" s="192"/>
      <c r="CS5" s="192"/>
      <c r="CT5" s="192"/>
      <c r="CU5" s="192"/>
      <c r="CV5" s="192"/>
      <c r="CW5" s="192"/>
      <c r="CX5" s="190" t="s">
        <v>19</v>
      </c>
      <c r="CY5" s="190"/>
      <c r="CZ5" s="190"/>
      <c r="DA5" s="151" t="s">
        <v>20</v>
      </c>
      <c r="DB5" s="152"/>
      <c r="DC5" s="153"/>
      <c r="DD5" s="151" t="s">
        <v>21</v>
      </c>
      <c r="DE5" s="152"/>
      <c r="DF5" s="153"/>
      <c r="DG5" s="124"/>
      <c r="DH5" s="204"/>
      <c r="DI5" s="205"/>
      <c r="DJ5" s="206"/>
      <c r="DK5" s="217"/>
      <c r="DL5" s="217"/>
      <c r="DM5" s="218"/>
      <c r="DN5" s="218"/>
      <c r="DO5" s="218"/>
      <c r="DP5" s="218"/>
      <c r="DQ5" s="151" t="s">
        <v>22</v>
      </c>
      <c r="DR5" s="152"/>
      <c r="DS5" s="153"/>
      <c r="DT5" s="221"/>
      <c r="DU5" s="222"/>
      <c r="DV5" s="222"/>
      <c r="DW5" s="222"/>
      <c r="DX5" s="222"/>
      <c r="DY5" s="222"/>
      <c r="DZ5" s="222"/>
      <c r="EA5" s="222"/>
      <c r="EB5" s="222"/>
      <c r="EC5" s="257"/>
      <c r="ED5" s="181"/>
      <c r="EE5" s="182"/>
      <c r="EF5" s="183"/>
    </row>
    <row r="6" spans="1:136" s="9" customFormat="1" ht="119.25" customHeight="1">
      <c r="A6" s="126"/>
      <c r="B6" s="126"/>
      <c r="C6" s="132"/>
      <c r="D6" s="88"/>
      <c r="E6" s="132"/>
      <c r="F6" s="140"/>
      <c r="G6" s="141"/>
      <c r="H6" s="141"/>
      <c r="I6" s="141"/>
      <c r="J6" s="142"/>
      <c r="K6" s="170"/>
      <c r="L6" s="171"/>
      <c r="M6" s="171"/>
      <c r="N6" s="171"/>
      <c r="O6" s="172"/>
      <c r="P6" s="198" t="s">
        <v>23</v>
      </c>
      <c r="Q6" s="199"/>
      <c r="R6" s="199"/>
      <c r="S6" s="199"/>
      <c r="T6" s="200"/>
      <c r="U6" s="146" t="s">
        <v>24</v>
      </c>
      <c r="V6" s="147"/>
      <c r="W6" s="147"/>
      <c r="X6" s="147"/>
      <c r="Y6" s="148"/>
      <c r="Z6" s="146" t="s">
        <v>25</v>
      </c>
      <c r="AA6" s="147"/>
      <c r="AB6" s="147"/>
      <c r="AC6" s="147"/>
      <c r="AD6" s="148"/>
      <c r="AE6" s="146" t="s">
        <v>26</v>
      </c>
      <c r="AF6" s="147"/>
      <c r="AG6" s="147"/>
      <c r="AH6" s="147"/>
      <c r="AI6" s="148"/>
      <c r="AJ6" s="146" t="s">
        <v>27</v>
      </c>
      <c r="AK6" s="147"/>
      <c r="AL6" s="147"/>
      <c r="AM6" s="147"/>
      <c r="AN6" s="148"/>
      <c r="AO6" s="146" t="s">
        <v>28</v>
      </c>
      <c r="AP6" s="147"/>
      <c r="AQ6" s="147"/>
      <c r="AR6" s="147"/>
      <c r="AS6" s="148"/>
      <c r="AT6" s="210" t="s">
        <v>29</v>
      </c>
      <c r="AU6" s="210"/>
      <c r="AV6" s="210"/>
      <c r="AW6" s="173" t="s">
        <v>30</v>
      </c>
      <c r="AX6" s="174"/>
      <c r="AY6" s="174"/>
      <c r="AZ6" s="173" t="s">
        <v>31</v>
      </c>
      <c r="BA6" s="174"/>
      <c r="BB6" s="215"/>
      <c r="BC6" s="211" t="s">
        <v>32</v>
      </c>
      <c r="BD6" s="212"/>
      <c r="BE6" s="216"/>
      <c r="BF6" s="211" t="s">
        <v>33</v>
      </c>
      <c r="BG6" s="212"/>
      <c r="BH6" s="212"/>
      <c r="BI6" s="159" t="s">
        <v>34</v>
      </c>
      <c r="BJ6" s="160"/>
      <c r="BK6" s="160"/>
      <c r="BL6" s="154"/>
      <c r="BM6" s="155"/>
      <c r="BN6" s="155"/>
      <c r="BO6" s="175" t="s">
        <v>35</v>
      </c>
      <c r="BP6" s="176"/>
      <c r="BQ6" s="176"/>
      <c r="BR6" s="176"/>
      <c r="BS6" s="177"/>
      <c r="BT6" s="149" t="s">
        <v>36</v>
      </c>
      <c r="BU6" s="149"/>
      <c r="BV6" s="149"/>
      <c r="BW6" s="149" t="s">
        <v>37</v>
      </c>
      <c r="BX6" s="149"/>
      <c r="BY6" s="149"/>
      <c r="BZ6" s="149" t="s">
        <v>38</v>
      </c>
      <c r="CA6" s="149"/>
      <c r="CB6" s="149"/>
      <c r="CC6" s="149" t="s">
        <v>39</v>
      </c>
      <c r="CD6" s="149"/>
      <c r="CE6" s="149"/>
      <c r="CF6" s="149" t="s">
        <v>46</v>
      </c>
      <c r="CG6" s="149"/>
      <c r="CH6" s="149"/>
      <c r="CI6" s="157" t="s">
        <v>47</v>
      </c>
      <c r="CJ6" s="158"/>
      <c r="CK6" s="158"/>
      <c r="CL6" s="149" t="s">
        <v>40</v>
      </c>
      <c r="CM6" s="149"/>
      <c r="CN6" s="149"/>
      <c r="CO6" s="213" t="s">
        <v>41</v>
      </c>
      <c r="CP6" s="214"/>
      <c r="CQ6" s="158"/>
      <c r="CR6" s="149" t="s">
        <v>42</v>
      </c>
      <c r="CS6" s="149"/>
      <c r="CT6" s="149"/>
      <c r="CU6" s="157" t="s">
        <v>48</v>
      </c>
      <c r="CV6" s="158"/>
      <c r="CW6" s="158"/>
      <c r="CX6" s="190"/>
      <c r="CY6" s="190"/>
      <c r="CZ6" s="190"/>
      <c r="DA6" s="154"/>
      <c r="DB6" s="155"/>
      <c r="DC6" s="156"/>
      <c r="DD6" s="154"/>
      <c r="DE6" s="155"/>
      <c r="DF6" s="156"/>
      <c r="DG6" s="124"/>
      <c r="DH6" s="207"/>
      <c r="DI6" s="208"/>
      <c r="DJ6" s="209"/>
      <c r="DK6" s="151" t="s">
        <v>49</v>
      </c>
      <c r="DL6" s="152"/>
      <c r="DM6" s="153"/>
      <c r="DN6" s="151" t="s">
        <v>50</v>
      </c>
      <c r="DO6" s="152"/>
      <c r="DP6" s="153"/>
      <c r="DQ6" s="154"/>
      <c r="DR6" s="155"/>
      <c r="DS6" s="156"/>
      <c r="DT6" s="151" t="s">
        <v>51</v>
      </c>
      <c r="DU6" s="152"/>
      <c r="DV6" s="153"/>
      <c r="DW6" s="151" t="s">
        <v>52</v>
      </c>
      <c r="DX6" s="152"/>
      <c r="DY6" s="153"/>
      <c r="DZ6" s="219" t="s">
        <v>53</v>
      </c>
      <c r="EA6" s="220"/>
      <c r="EB6" s="220"/>
      <c r="EC6" s="258"/>
      <c r="ED6" s="184"/>
      <c r="EE6" s="185"/>
      <c r="EF6" s="186"/>
    </row>
    <row r="7" spans="1:136" s="10" customFormat="1" ht="36" customHeight="1">
      <c r="A7" s="126"/>
      <c r="B7" s="126"/>
      <c r="C7" s="132"/>
      <c r="D7" s="88"/>
      <c r="E7" s="132"/>
      <c r="F7" s="122" t="s">
        <v>43</v>
      </c>
      <c r="G7" s="143" t="s">
        <v>55</v>
      </c>
      <c r="H7" s="144"/>
      <c r="I7" s="144"/>
      <c r="J7" s="145"/>
      <c r="K7" s="122" t="s">
        <v>43</v>
      </c>
      <c r="L7" s="143" t="s">
        <v>55</v>
      </c>
      <c r="M7" s="144"/>
      <c r="N7" s="144"/>
      <c r="O7" s="145"/>
      <c r="P7" s="122" t="s">
        <v>43</v>
      </c>
      <c r="Q7" s="143" t="s">
        <v>55</v>
      </c>
      <c r="R7" s="144"/>
      <c r="S7" s="144"/>
      <c r="T7" s="145"/>
      <c r="U7" s="122" t="s">
        <v>43</v>
      </c>
      <c r="V7" s="143" t="s">
        <v>55</v>
      </c>
      <c r="W7" s="144"/>
      <c r="X7" s="144"/>
      <c r="Y7" s="145"/>
      <c r="Z7" s="122" t="s">
        <v>43</v>
      </c>
      <c r="AA7" s="143" t="s">
        <v>55</v>
      </c>
      <c r="AB7" s="144"/>
      <c r="AC7" s="144"/>
      <c r="AD7" s="145"/>
      <c r="AE7" s="122" t="s">
        <v>43</v>
      </c>
      <c r="AF7" s="143" t="s">
        <v>55</v>
      </c>
      <c r="AG7" s="144"/>
      <c r="AH7" s="144"/>
      <c r="AI7" s="145"/>
      <c r="AJ7" s="122" t="s">
        <v>43</v>
      </c>
      <c r="AK7" s="143" t="s">
        <v>55</v>
      </c>
      <c r="AL7" s="144"/>
      <c r="AM7" s="144"/>
      <c r="AN7" s="145"/>
      <c r="AO7" s="122" t="s">
        <v>43</v>
      </c>
      <c r="AP7" s="143" t="s">
        <v>55</v>
      </c>
      <c r="AQ7" s="144"/>
      <c r="AR7" s="144"/>
      <c r="AS7" s="145"/>
      <c r="AT7" s="122" t="s">
        <v>43</v>
      </c>
      <c r="AU7" s="119" t="s">
        <v>55</v>
      </c>
      <c r="AV7" s="120"/>
      <c r="AW7" s="122" t="s">
        <v>43</v>
      </c>
      <c r="AX7" s="119" t="s">
        <v>55</v>
      </c>
      <c r="AY7" s="120"/>
      <c r="AZ7" s="122" t="s">
        <v>43</v>
      </c>
      <c r="BA7" s="119" t="s">
        <v>55</v>
      </c>
      <c r="BB7" s="120"/>
      <c r="BC7" s="122" t="s">
        <v>43</v>
      </c>
      <c r="BD7" s="119" t="s">
        <v>55</v>
      </c>
      <c r="BE7" s="120"/>
      <c r="BF7" s="122" t="s">
        <v>43</v>
      </c>
      <c r="BG7" s="119" t="s">
        <v>55</v>
      </c>
      <c r="BH7" s="120"/>
      <c r="BI7" s="122" t="s">
        <v>43</v>
      </c>
      <c r="BJ7" s="119" t="s">
        <v>55</v>
      </c>
      <c r="BK7" s="120"/>
      <c r="BL7" s="122" t="s">
        <v>43</v>
      </c>
      <c r="BM7" s="119" t="s">
        <v>55</v>
      </c>
      <c r="BN7" s="120"/>
      <c r="BO7" s="122" t="s">
        <v>43</v>
      </c>
      <c r="BP7" s="119" t="s">
        <v>55</v>
      </c>
      <c r="BQ7" s="121"/>
      <c r="BR7" s="121"/>
      <c r="BS7" s="120"/>
      <c r="BT7" s="122" t="s">
        <v>43</v>
      </c>
      <c r="BU7" s="119" t="s">
        <v>55</v>
      </c>
      <c r="BV7" s="120"/>
      <c r="BW7" s="122" t="s">
        <v>43</v>
      </c>
      <c r="BX7" s="119" t="s">
        <v>55</v>
      </c>
      <c r="BY7" s="120"/>
      <c r="BZ7" s="122" t="s">
        <v>43</v>
      </c>
      <c r="CA7" s="119" t="s">
        <v>55</v>
      </c>
      <c r="CB7" s="120"/>
      <c r="CC7" s="122" t="s">
        <v>43</v>
      </c>
      <c r="CD7" s="119" t="s">
        <v>55</v>
      </c>
      <c r="CE7" s="120"/>
      <c r="CF7" s="122" t="s">
        <v>43</v>
      </c>
      <c r="CG7" s="119" t="s">
        <v>55</v>
      </c>
      <c r="CH7" s="120"/>
      <c r="CI7" s="122" t="s">
        <v>43</v>
      </c>
      <c r="CJ7" s="119" t="s">
        <v>55</v>
      </c>
      <c r="CK7" s="120"/>
      <c r="CL7" s="122" t="s">
        <v>43</v>
      </c>
      <c r="CM7" s="119" t="s">
        <v>55</v>
      </c>
      <c r="CN7" s="120"/>
      <c r="CO7" s="122" t="s">
        <v>43</v>
      </c>
      <c r="CP7" s="119" t="s">
        <v>55</v>
      </c>
      <c r="CQ7" s="120"/>
      <c r="CR7" s="122" t="s">
        <v>43</v>
      </c>
      <c r="CS7" s="119" t="s">
        <v>55</v>
      </c>
      <c r="CT7" s="120"/>
      <c r="CU7" s="122" t="s">
        <v>43</v>
      </c>
      <c r="CV7" s="119" t="s">
        <v>55</v>
      </c>
      <c r="CW7" s="120"/>
      <c r="CX7" s="122" t="s">
        <v>43</v>
      </c>
      <c r="CY7" s="119" t="s">
        <v>55</v>
      </c>
      <c r="CZ7" s="120"/>
      <c r="DA7" s="122" t="s">
        <v>43</v>
      </c>
      <c r="DB7" s="119" t="s">
        <v>55</v>
      </c>
      <c r="DC7" s="120"/>
      <c r="DD7" s="122" t="s">
        <v>43</v>
      </c>
      <c r="DE7" s="119" t="s">
        <v>55</v>
      </c>
      <c r="DF7" s="120"/>
      <c r="DG7" s="223" t="s">
        <v>9</v>
      </c>
      <c r="DH7" s="122" t="s">
        <v>43</v>
      </c>
      <c r="DI7" s="119" t="s">
        <v>55</v>
      </c>
      <c r="DJ7" s="120"/>
      <c r="DK7" s="122" t="s">
        <v>43</v>
      </c>
      <c r="DL7" s="119" t="s">
        <v>55</v>
      </c>
      <c r="DM7" s="120"/>
      <c r="DN7" s="122" t="s">
        <v>43</v>
      </c>
      <c r="DO7" s="119" t="s">
        <v>55</v>
      </c>
      <c r="DP7" s="120"/>
      <c r="DQ7" s="122" t="s">
        <v>43</v>
      </c>
      <c r="DR7" s="119" t="s">
        <v>55</v>
      </c>
      <c r="DS7" s="120"/>
      <c r="DT7" s="122" t="s">
        <v>43</v>
      </c>
      <c r="DU7" s="119" t="s">
        <v>55</v>
      </c>
      <c r="DV7" s="120"/>
      <c r="DW7" s="122" t="s">
        <v>43</v>
      </c>
      <c r="DX7" s="119" t="s">
        <v>55</v>
      </c>
      <c r="DY7" s="120"/>
      <c r="DZ7" s="122" t="s">
        <v>43</v>
      </c>
      <c r="EA7" s="143" t="s">
        <v>55</v>
      </c>
      <c r="EB7" s="145"/>
      <c r="EC7" s="256" t="s">
        <v>9</v>
      </c>
      <c r="ED7" s="122" t="s">
        <v>43</v>
      </c>
      <c r="EE7" s="119" t="s">
        <v>55</v>
      </c>
      <c r="EF7" s="120"/>
    </row>
    <row r="8" spans="1:136" s="27" customFormat="1" ht="101.25" customHeight="1">
      <c r="A8" s="127"/>
      <c r="B8" s="127"/>
      <c r="C8" s="133"/>
      <c r="D8" s="89"/>
      <c r="E8" s="133"/>
      <c r="F8" s="123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3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3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3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3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3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3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3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3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3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3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3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3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3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3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3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3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3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3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3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3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3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3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3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3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3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3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3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3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23"/>
      <c r="DH8" s="123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3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3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3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3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3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3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8"/>
      <c r="ED8" s="123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5.75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161" t="s">
        <v>11</v>
      </c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162" t="s">
        <v>143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Q2" s="5"/>
      <c r="R2" s="5"/>
      <c r="T2" s="163"/>
      <c r="U2" s="163"/>
      <c r="V2" s="163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32"/>
      <c r="G3" s="8"/>
      <c r="H3" s="8"/>
      <c r="I3" s="8"/>
      <c r="J3" s="8"/>
      <c r="K3" s="8"/>
      <c r="L3" s="162" t="s">
        <v>12</v>
      </c>
      <c r="M3" s="162"/>
      <c r="N3" s="162"/>
      <c r="O3" s="162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125" t="s">
        <v>6</v>
      </c>
      <c r="B4" s="128" t="s">
        <v>10</v>
      </c>
      <c r="C4" s="131" t="s">
        <v>4</v>
      </c>
      <c r="D4" s="131" t="s">
        <v>5</v>
      </c>
      <c r="E4" s="134" t="s">
        <v>13</v>
      </c>
      <c r="F4" s="135"/>
      <c r="G4" s="135"/>
      <c r="H4" s="135"/>
      <c r="I4" s="136"/>
      <c r="J4" s="164" t="s">
        <v>45</v>
      </c>
      <c r="K4" s="165"/>
      <c r="L4" s="165"/>
      <c r="M4" s="165"/>
      <c r="N4" s="166"/>
      <c r="O4" s="194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5"/>
      <c r="CC4" s="195"/>
      <c r="CD4" s="195"/>
      <c r="CE4" s="195"/>
      <c r="CF4" s="195"/>
      <c r="CG4" s="195"/>
      <c r="CH4" s="195"/>
      <c r="CI4" s="195"/>
      <c r="CJ4" s="195"/>
      <c r="CK4" s="195"/>
      <c r="CL4" s="195"/>
      <c r="CM4" s="195"/>
      <c r="CN4" s="195"/>
      <c r="CO4" s="195"/>
      <c r="CP4" s="195"/>
      <c r="CQ4" s="195"/>
      <c r="CR4" s="195"/>
      <c r="CS4" s="195"/>
      <c r="CT4" s="195"/>
      <c r="CU4" s="195"/>
      <c r="CV4" s="195"/>
      <c r="CW4" s="195"/>
      <c r="CX4" s="195"/>
      <c r="CY4" s="195"/>
      <c r="CZ4" s="195"/>
      <c r="DA4" s="195"/>
      <c r="DB4" s="195"/>
      <c r="DC4" s="195"/>
      <c r="DD4" s="195"/>
      <c r="DE4" s="196"/>
      <c r="DF4" s="124" t="s">
        <v>14</v>
      </c>
      <c r="DG4" s="201" t="s">
        <v>231</v>
      </c>
      <c r="DH4" s="150" t="s">
        <v>3</v>
      </c>
      <c r="DI4" s="150"/>
      <c r="DJ4" s="150"/>
      <c r="DK4" s="150"/>
      <c r="DL4" s="150"/>
      <c r="DM4" s="150"/>
      <c r="DN4" s="150"/>
      <c r="DO4" s="150"/>
      <c r="DP4" s="150"/>
      <c r="DQ4" s="150"/>
      <c r="DR4" s="150"/>
      <c r="DS4" s="150"/>
      <c r="DT4" s="150"/>
      <c r="DU4" s="150"/>
      <c r="DV4" s="150"/>
      <c r="DW4" s="150"/>
      <c r="DX4" s="150"/>
      <c r="DY4" s="150"/>
      <c r="DZ4" s="256" t="s">
        <v>16</v>
      </c>
      <c r="EA4" s="261" t="s">
        <v>232</v>
      </c>
    </row>
    <row r="5" spans="1:131" s="9" customFormat="1" ht="15" customHeight="1">
      <c r="A5" s="126"/>
      <c r="B5" s="129"/>
      <c r="C5" s="132"/>
      <c r="D5" s="132"/>
      <c r="E5" s="137"/>
      <c r="F5" s="138"/>
      <c r="G5" s="138"/>
      <c r="H5" s="138"/>
      <c r="I5" s="139"/>
      <c r="J5" s="167"/>
      <c r="K5" s="168"/>
      <c r="L5" s="168"/>
      <c r="M5" s="168"/>
      <c r="N5" s="169"/>
      <c r="O5" s="187" t="s">
        <v>7</v>
      </c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9"/>
      <c r="AV5" s="190" t="s">
        <v>2</v>
      </c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51" t="s">
        <v>8</v>
      </c>
      <c r="BL5" s="152"/>
      <c r="BM5" s="152"/>
      <c r="BN5" s="191" t="s">
        <v>18</v>
      </c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3"/>
      <c r="CE5" s="157" t="s">
        <v>0</v>
      </c>
      <c r="CF5" s="158"/>
      <c r="CG5" s="158"/>
      <c r="CH5" s="158"/>
      <c r="CI5" s="158"/>
      <c r="CJ5" s="158"/>
      <c r="CK5" s="158"/>
      <c r="CL5" s="158"/>
      <c r="CM5" s="197"/>
      <c r="CN5" s="191" t="s">
        <v>1</v>
      </c>
      <c r="CO5" s="192"/>
      <c r="CP5" s="192"/>
      <c r="CQ5" s="192"/>
      <c r="CR5" s="192"/>
      <c r="CS5" s="192"/>
      <c r="CT5" s="192"/>
      <c r="CU5" s="192"/>
      <c r="CV5" s="192"/>
      <c r="CW5" s="190" t="s">
        <v>19</v>
      </c>
      <c r="CX5" s="190"/>
      <c r="CY5" s="190"/>
      <c r="CZ5" s="151" t="s">
        <v>20</v>
      </c>
      <c r="DA5" s="152"/>
      <c r="DB5" s="153"/>
      <c r="DC5" s="151" t="s">
        <v>21</v>
      </c>
      <c r="DD5" s="152"/>
      <c r="DE5" s="153"/>
      <c r="DF5" s="124"/>
      <c r="DG5" s="204"/>
      <c r="DH5" s="217"/>
      <c r="DI5" s="217"/>
      <c r="DJ5" s="218"/>
      <c r="DK5" s="218"/>
      <c r="DL5" s="218"/>
      <c r="DM5" s="218"/>
      <c r="DN5" s="151" t="s">
        <v>22</v>
      </c>
      <c r="DO5" s="152"/>
      <c r="DP5" s="153"/>
      <c r="DQ5" s="221"/>
      <c r="DR5" s="222"/>
      <c r="DS5" s="222"/>
      <c r="DT5" s="222"/>
      <c r="DU5" s="222"/>
      <c r="DV5" s="222"/>
      <c r="DW5" s="222"/>
      <c r="DX5" s="222"/>
      <c r="DY5" s="222"/>
      <c r="DZ5" s="257"/>
      <c r="EA5" s="261"/>
    </row>
    <row r="6" spans="1:131" s="9" customFormat="1" ht="119.25" customHeight="1">
      <c r="A6" s="126"/>
      <c r="B6" s="129"/>
      <c r="C6" s="132"/>
      <c r="D6" s="132"/>
      <c r="E6" s="140"/>
      <c r="F6" s="141"/>
      <c r="G6" s="141"/>
      <c r="H6" s="141"/>
      <c r="I6" s="142"/>
      <c r="J6" s="170"/>
      <c r="K6" s="171"/>
      <c r="L6" s="171"/>
      <c r="M6" s="171"/>
      <c r="N6" s="172"/>
      <c r="O6" s="198" t="s">
        <v>23</v>
      </c>
      <c r="P6" s="199"/>
      <c r="Q6" s="199"/>
      <c r="R6" s="199"/>
      <c r="S6" s="200"/>
      <c r="T6" s="146" t="s">
        <v>24</v>
      </c>
      <c r="U6" s="147"/>
      <c r="V6" s="147"/>
      <c r="W6" s="147"/>
      <c r="X6" s="148"/>
      <c r="Y6" s="146" t="s">
        <v>25</v>
      </c>
      <c r="Z6" s="147"/>
      <c r="AA6" s="147"/>
      <c r="AB6" s="147"/>
      <c r="AC6" s="148"/>
      <c r="AD6" s="146" t="s">
        <v>26</v>
      </c>
      <c r="AE6" s="147"/>
      <c r="AF6" s="147"/>
      <c r="AG6" s="147"/>
      <c r="AH6" s="148"/>
      <c r="AI6" s="146" t="s">
        <v>27</v>
      </c>
      <c r="AJ6" s="147"/>
      <c r="AK6" s="147"/>
      <c r="AL6" s="147"/>
      <c r="AM6" s="148"/>
      <c r="AN6" s="146" t="s">
        <v>28</v>
      </c>
      <c r="AO6" s="147"/>
      <c r="AP6" s="147"/>
      <c r="AQ6" s="147"/>
      <c r="AR6" s="148"/>
      <c r="AS6" s="210" t="s">
        <v>29</v>
      </c>
      <c r="AT6" s="210"/>
      <c r="AU6" s="210"/>
      <c r="AV6" s="173" t="s">
        <v>30</v>
      </c>
      <c r="AW6" s="174"/>
      <c r="AX6" s="174"/>
      <c r="AY6" s="173" t="s">
        <v>31</v>
      </c>
      <c r="AZ6" s="174"/>
      <c r="BA6" s="215"/>
      <c r="BB6" s="211" t="s">
        <v>32</v>
      </c>
      <c r="BC6" s="212"/>
      <c r="BD6" s="216"/>
      <c r="BE6" s="211" t="s">
        <v>33</v>
      </c>
      <c r="BF6" s="212"/>
      <c r="BG6" s="212"/>
      <c r="BH6" s="159" t="s">
        <v>34</v>
      </c>
      <c r="BI6" s="160"/>
      <c r="BJ6" s="160"/>
      <c r="BK6" s="154"/>
      <c r="BL6" s="155"/>
      <c r="BM6" s="155"/>
      <c r="BN6" s="175" t="s">
        <v>35</v>
      </c>
      <c r="BO6" s="176"/>
      <c r="BP6" s="176"/>
      <c r="BQ6" s="176"/>
      <c r="BR6" s="177"/>
      <c r="BS6" s="149" t="s">
        <v>36</v>
      </c>
      <c r="BT6" s="149"/>
      <c r="BU6" s="149"/>
      <c r="BV6" s="149" t="s">
        <v>37</v>
      </c>
      <c r="BW6" s="149"/>
      <c r="BX6" s="149"/>
      <c r="BY6" s="149" t="s">
        <v>38</v>
      </c>
      <c r="BZ6" s="149"/>
      <c r="CA6" s="149"/>
      <c r="CB6" s="149" t="s">
        <v>39</v>
      </c>
      <c r="CC6" s="149"/>
      <c r="CD6" s="149"/>
      <c r="CE6" s="149" t="s">
        <v>46</v>
      </c>
      <c r="CF6" s="149"/>
      <c r="CG6" s="149"/>
      <c r="CH6" s="157" t="s">
        <v>47</v>
      </c>
      <c r="CI6" s="158"/>
      <c r="CJ6" s="158"/>
      <c r="CK6" s="149" t="s">
        <v>40</v>
      </c>
      <c r="CL6" s="149"/>
      <c r="CM6" s="149"/>
      <c r="CN6" s="213" t="s">
        <v>41</v>
      </c>
      <c r="CO6" s="214"/>
      <c r="CP6" s="158"/>
      <c r="CQ6" s="149" t="s">
        <v>42</v>
      </c>
      <c r="CR6" s="149"/>
      <c r="CS6" s="149"/>
      <c r="CT6" s="157" t="s">
        <v>48</v>
      </c>
      <c r="CU6" s="158"/>
      <c r="CV6" s="158"/>
      <c r="CW6" s="190"/>
      <c r="CX6" s="190"/>
      <c r="CY6" s="190"/>
      <c r="CZ6" s="154"/>
      <c r="DA6" s="155"/>
      <c r="DB6" s="156"/>
      <c r="DC6" s="154"/>
      <c r="DD6" s="155"/>
      <c r="DE6" s="156"/>
      <c r="DF6" s="124"/>
      <c r="DG6" s="207"/>
      <c r="DH6" s="151" t="s">
        <v>49</v>
      </c>
      <c r="DI6" s="152"/>
      <c r="DJ6" s="153"/>
      <c r="DK6" s="151" t="s">
        <v>50</v>
      </c>
      <c r="DL6" s="152"/>
      <c r="DM6" s="153"/>
      <c r="DN6" s="154"/>
      <c r="DO6" s="155"/>
      <c r="DP6" s="156"/>
      <c r="DQ6" s="151" t="s">
        <v>51</v>
      </c>
      <c r="DR6" s="152"/>
      <c r="DS6" s="153"/>
      <c r="DT6" s="151" t="s">
        <v>52</v>
      </c>
      <c r="DU6" s="152"/>
      <c r="DV6" s="153"/>
      <c r="DW6" s="219" t="s">
        <v>53</v>
      </c>
      <c r="DX6" s="220"/>
      <c r="DY6" s="220"/>
      <c r="DZ6" s="258"/>
      <c r="EA6" s="261"/>
    </row>
    <row r="7" spans="1:131" s="10" customFormat="1" ht="36" customHeight="1">
      <c r="A7" s="126"/>
      <c r="B7" s="129"/>
      <c r="C7" s="132"/>
      <c r="D7" s="132"/>
      <c r="E7" s="122" t="s">
        <v>43</v>
      </c>
      <c r="F7" s="143" t="s">
        <v>55</v>
      </c>
      <c r="G7" s="144"/>
      <c r="H7" s="144"/>
      <c r="I7" s="145"/>
      <c r="J7" s="122" t="s">
        <v>43</v>
      </c>
      <c r="K7" s="143" t="s">
        <v>55</v>
      </c>
      <c r="L7" s="144"/>
      <c r="M7" s="144"/>
      <c r="N7" s="145"/>
      <c r="O7" s="122" t="s">
        <v>43</v>
      </c>
      <c r="P7" s="143" t="s">
        <v>55</v>
      </c>
      <c r="Q7" s="144"/>
      <c r="R7" s="144"/>
      <c r="S7" s="145"/>
      <c r="T7" s="122" t="s">
        <v>43</v>
      </c>
      <c r="U7" s="143" t="s">
        <v>55</v>
      </c>
      <c r="V7" s="144"/>
      <c r="W7" s="144"/>
      <c r="X7" s="145"/>
      <c r="Y7" s="122" t="s">
        <v>43</v>
      </c>
      <c r="Z7" s="143" t="s">
        <v>55</v>
      </c>
      <c r="AA7" s="144"/>
      <c r="AB7" s="144"/>
      <c r="AC7" s="145"/>
      <c r="AD7" s="122" t="s">
        <v>43</v>
      </c>
      <c r="AE7" s="143" t="s">
        <v>55</v>
      </c>
      <c r="AF7" s="144"/>
      <c r="AG7" s="144"/>
      <c r="AH7" s="145"/>
      <c r="AI7" s="122" t="s">
        <v>43</v>
      </c>
      <c r="AJ7" s="143" t="s">
        <v>55</v>
      </c>
      <c r="AK7" s="144"/>
      <c r="AL7" s="144"/>
      <c r="AM7" s="145"/>
      <c r="AN7" s="122" t="s">
        <v>43</v>
      </c>
      <c r="AO7" s="143" t="s">
        <v>55</v>
      </c>
      <c r="AP7" s="144"/>
      <c r="AQ7" s="144"/>
      <c r="AR7" s="145"/>
      <c r="AS7" s="122" t="s">
        <v>43</v>
      </c>
      <c r="AT7" s="119" t="s">
        <v>55</v>
      </c>
      <c r="AU7" s="120"/>
      <c r="AV7" s="122" t="s">
        <v>43</v>
      </c>
      <c r="AW7" s="119" t="s">
        <v>55</v>
      </c>
      <c r="AX7" s="120"/>
      <c r="AY7" s="122" t="s">
        <v>43</v>
      </c>
      <c r="AZ7" s="119" t="s">
        <v>55</v>
      </c>
      <c r="BA7" s="120"/>
      <c r="BB7" s="122" t="s">
        <v>43</v>
      </c>
      <c r="BC7" s="119" t="s">
        <v>55</v>
      </c>
      <c r="BD7" s="120"/>
      <c r="BE7" s="122" t="s">
        <v>43</v>
      </c>
      <c r="BF7" s="119" t="s">
        <v>55</v>
      </c>
      <c r="BG7" s="120"/>
      <c r="BH7" s="122" t="s">
        <v>43</v>
      </c>
      <c r="BI7" s="119" t="s">
        <v>55</v>
      </c>
      <c r="BJ7" s="120"/>
      <c r="BK7" s="122" t="s">
        <v>43</v>
      </c>
      <c r="BL7" s="119" t="s">
        <v>55</v>
      </c>
      <c r="BM7" s="120"/>
      <c r="BN7" s="122" t="s">
        <v>43</v>
      </c>
      <c r="BO7" s="119" t="s">
        <v>55</v>
      </c>
      <c r="BP7" s="121"/>
      <c r="BQ7" s="121"/>
      <c r="BR7" s="120"/>
      <c r="BS7" s="122" t="s">
        <v>43</v>
      </c>
      <c r="BT7" s="119" t="s">
        <v>55</v>
      </c>
      <c r="BU7" s="120"/>
      <c r="BV7" s="122" t="s">
        <v>43</v>
      </c>
      <c r="BW7" s="119" t="s">
        <v>55</v>
      </c>
      <c r="BX7" s="120"/>
      <c r="BY7" s="122" t="s">
        <v>43</v>
      </c>
      <c r="BZ7" s="119" t="s">
        <v>55</v>
      </c>
      <c r="CA7" s="120"/>
      <c r="CB7" s="122" t="s">
        <v>43</v>
      </c>
      <c r="CC7" s="119" t="s">
        <v>55</v>
      </c>
      <c r="CD7" s="120"/>
      <c r="CE7" s="122" t="s">
        <v>43</v>
      </c>
      <c r="CF7" s="119" t="s">
        <v>55</v>
      </c>
      <c r="CG7" s="120"/>
      <c r="CH7" s="122" t="s">
        <v>43</v>
      </c>
      <c r="CI7" s="119" t="s">
        <v>55</v>
      </c>
      <c r="CJ7" s="120"/>
      <c r="CK7" s="122" t="s">
        <v>43</v>
      </c>
      <c r="CL7" s="119" t="s">
        <v>55</v>
      </c>
      <c r="CM7" s="120"/>
      <c r="CN7" s="122" t="s">
        <v>43</v>
      </c>
      <c r="CO7" s="119" t="s">
        <v>55</v>
      </c>
      <c r="CP7" s="120"/>
      <c r="CQ7" s="122" t="s">
        <v>43</v>
      </c>
      <c r="CR7" s="119" t="s">
        <v>55</v>
      </c>
      <c r="CS7" s="120"/>
      <c r="CT7" s="122" t="s">
        <v>43</v>
      </c>
      <c r="CU7" s="119" t="s">
        <v>55</v>
      </c>
      <c r="CV7" s="120"/>
      <c r="CW7" s="122" t="s">
        <v>43</v>
      </c>
      <c r="CX7" s="119" t="s">
        <v>55</v>
      </c>
      <c r="CY7" s="120"/>
      <c r="CZ7" s="122" t="s">
        <v>43</v>
      </c>
      <c r="DA7" s="119" t="s">
        <v>55</v>
      </c>
      <c r="DB7" s="120"/>
      <c r="DC7" s="122" t="s">
        <v>43</v>
      </c>
      <c r="DD7" s="119" t="s">
        <v>55</v>
      </c>
      <c r="DE7" s="120"/>
      <c r="DF7" s="223" t="s">
        <v>9</v>
      </c>
      <c r="DG7" s="122" t="s">
        <v>43</v>
      </c>
      <c r="DH7" s="122" t="s">
        <v>43</v>
      </c>
      <c r="DI7" s="119" t="s">
        <v>55</v>
      </c>
      <c r="DJ7" s="120"/>
      <c r="DK7" s="122" t="s">
        <v>43</v>
      </c>
      <c r="DL7" s="119" t="s">
        <v>55</v>
      </c>
      <c r="DM7" s="120"/>
      <c r="DN7" s="122" t="s">
        <v>43</v>
      </c>
      <c r="DO7" s="119" t="s">
        <v>55</v>
      </c>
      <c r="DP7" s="120"/>
      <c r="DQ7" s="122" t="s">
        <v>43</v>
      </c>
      <c r="DR7" s="119" t="s">
        <v>55</v>
      </c>
      <c r="DS7" s="120"/>
      <c r="DT7" s="122" t="s">
        <v>43</v>
      </c>
      <c r="DU7" s="119" t="s">
        <v>55</v>
      </c>
      <c r="DV7" s="120"/>
      <c r="DW7" s="122" t="s">
        <v>43</v>
      </c>
      <c r="DX7" s="143" t="s">
        <v>55</v>
      </c>
      <c r="DY7" s="145"/>
      <c r="DZ7" s="256" t="s">
        <v>9</v>
      </c>
      <c r="EA7" s="122" t="s">
        <v>43</v>
      </c>
    </row>
    <row r="8" spans="1:131" s="27" customFormat="1" ht="101.25" customHeight="1">
      <c r="A8" s="127"/>
      <c r="B8" s="130"/>
      <c r="C8" s="133"/>
      <c r="D8" s="133"/>
      <c r="E8" s="123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3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3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3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3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3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3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3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3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3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3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3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3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3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3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3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3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3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3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3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3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3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3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3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3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3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3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3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3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3"/>
      <c r="DG8" s="123"/>
      <c r="DH8" s="123"/>
      <c r="DI8" s="35" t="e">
        <f>#REF!</f>
        <v>#REF!</v>
      </c>
      <c r="DJ8" s="26" t="e">
        <f>#REF!</f>
        <v>#REF!</v>
      </c>
      <c r="DK8" s="123"/>
      <c r="DL8" s="35" t="e">
        <f>DI8</f>
        <v>#REF!</v>
      </c>
      <c r="DM8" s="26" t="e">
        <f>DJ8</f>
        <v>#REF!</v>
      </c>
      <c r="DN8" s="123"/>
      <c r="DO8" s="35" t="e">
        <f>DL8</f>
        <v>#REF!</v>
      </c>
      <c r="DP8" s="26" t="e">
        <f>DM8</f>
        <v>#REF!</v>
      </c>
      <c r="DQ8" s="123"/>
      <c r="DR8" s="35" t="e">
        <f>DO8</f>
        <v>#REF!</v>
      </c>
      <c r="DS8" s="26" t="e">
        <f>DP8</f>
        <v>#REF!</v>
      </c>
      <c r="DT8" s="123"/>
      <c r="DU8" s="35" t="e">
        <f>DR8</f>
        <v>#REF!</v>
      </c>
      <c r="DV8" s="26" t="e">
        <f>DS8</f>
        <v>#REF!</v>
      </c>
      <c r="DW8" s="123"/>
      <c r="DX8" s="35" t="e">
        <f>DU8</f>
        <v>#REF!</v>
      </c>
      <c r="DY8" s="26" t="e">
        <f>DV8</f>
        <v>#REF!</v>
      </c>
      <c r="DZ8" s="258"/>
      <c r="EA8" s="123"/>
    </row>
    <row r="9" spans="1:13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59" t="s">
        <v>44</v>
      </c>
      <c r="B82" s="260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5.75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161" t="s">
        <v>11</v>
      </c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162" t="s">
        <v>143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Q2" s="5"/>
      <c r="R2" s="5"/>
      <c r="T2" s="163"/>
      <c r="U2" s="163"/>
      <c r="V2" s="163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162" t="s">
        <v>12</v>
      </c>
      <c r="M3" s="162"/>
      <c r="N3" s="162"/>
      <c r="O3" s="162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125" t="s">
        <v>6</v>
      </c>
      <c r="B4" s="125" t="s">
        <v>10</v>
      </c>
      <c r="C4" s="131" t="s">
        <v>4</v>
      </c>
      <c r="D4" s="131" t="s">
        <v>5</v>
      </c>
      <c r="E4" s="134" t="s">
        <v>13</v>
      </c>
      <c r="F4" s="135"/>
      <c r="G4" s="135"/>
      <c r="H4" s="135"/>
      <c r="I4" s="136"/>
      <c r="J4" s="164" t="s">
        <v>45</v>
      </c>
      <c r="K4" s="165"/>
      <c r="L4" s="165"/>
      <c r="M4" s="165"/>
      <c r="N4" s="166"/>
      <c r="O4" s="194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5"/>
      <c r="CC4" s="195"/>
      <c r="CD4" s="195"/>
      <c r="CE4" s="195"/>
      <c r="CF4" s="195"/>
      <c r="CG4" s="195"/>
      <c r="CH4" s="195"/>
      <c r="CI4" s="195"/>
      <c r="CJ4" s="195"/>
      <c r="CK4" s="195"/>
      <c r="CL4" s="195"/>
      <c r="CM4" s="195"/>
      <c r="CN4" s="195"/>
      <c r="CO4" s="195"/>
      <c r="CP4" s="195"/>
      <c r="CQ4" s="195"/>
      <c r="CR4" s="195"/>
      <c r="CS4" s="195"/>
      <c r="CT4" s="195"/>
      <c r="CU4" s="195"/>
      <c r="CV4" s="195"/>
      <c r="CW4" s="195"/>
      <c r="CX4" s="195"/>
      <c r="CY4" s="195"/>
      <c r="CZ4" s="195"/>
      <c r="DA4" s="195"/>
      <c r="DB4" s="195"/>
      <c r="DC4" s="195"/>
      <c r="DD4" s="195"/>
      <c r="DE4" s="196"/>
      <c r="DF4" s="124" t="s">
        <v>14</v>
      </c>
      <c r="DG4" s="201" t="s">
        <v>15</v>
      </c>
      <c r="DH4" s="202"/>
      <c r="DI4" s="203"/>
      <c r="DJ4" s="150" t="s">
        <v>3</v>
      </c>
      <c r="DK4" s="150"/>
      <c r="DL4" s="150"/>
      <c r="DM4" s="150"/>
      <c r="DN4" s="150"/>
      <c r="DO4" s="150"/>
      <c r="DP4" s="150"/>
      <c r="DQ4" s="150"/>
      <c r="DR4" s="150"/>
      <c r="DS4" s="150"/>
      <c r="DT4" s="150"/>
      <c r="DU4" s="150"/>
      <c r="DV4" s="150"/>
      <c r="DW4" s="150"/>
      <c r="DX4" s="150"/>
      <c r="DY4" s="150"/>
      <c r="DZ4" s="150"/>
      <c r="EA4" s="150"/>
      <c r="EB4" s="124" t="s">
        <v>16</v>
      </c>
      <c r="EC4" s="178" t="s">
        <v>17</v>
      </c>
      <c r="ED4" s="179"/>
      <c r="EE4" s="180"/>
    </row>
    <row r="5" spans="1:136" s="9" customFormat="1" ht="15" customHeight="1">
      <c r="A5" s="126"/>
      <c r="B5" s="126"/>
      <c r="C5" s="132"/>
      <c r="D5" s="132"/>
      <c r="E5" s="137"/>
      <c r="F5" s="138"/>
      <c r="G5" s="138"/>
      <c r="H5" s="138"/>
      <c r="I5" s="139"/>
      <c r="J5" s="167"/>
      <c r="K5" s="168"/>
      <c r="L5" s="168"/>
      <c r="M5" s="168"/>
      <c r="N5" s="169"/>
      <c r="O5" s="187" t="s">
        <v>7</v>
      </c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9"/>
      <c r="AV5" s="190" t="s">
        <v>2</v>
      </c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51" t="s">
        <v>8</v>
      </c>
      <c r="BL5" s="152"/>
      <c r="BM5" s="152"/>
      <c r="BN5" s="191" t="s">
        <v>18</v>
      </c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3"/>
      <c r="CE5" s="157" t="s">
        <v>0</v>
      </c>
      <c r="CF5" s="158"/>
      <c r="CG5" s="158"/>
      <c r="CH5" s="158"/>
      <c r="CI5" s="158"/>
      <c r="CJ5" s="158"/>
      <c r="CK5" s="158"/>
      <c r="CL5" s="158"/>
      <c r="CM5" s="197"/>
      <c r="CN5" s="191" t="s">
        <v>1</v>
      </c>
      <c r="CO5" s="192"/>
      <c r="CP5" s="192"/>
      <c r="CQ5" s="192"/>
      <c r="CR5" s="192"/>
      <c r="CS5" s="192"/>
      <c r="CT5" s="192"/>
      <c r="CU5" s="192"/>
      <c r="CV5" s="192"/>
      <c r="CW5" s="190" t="s">
        <v>19</v>
      </c>
      <c r="CX5" s="190"/>
      <c r="CY5" s="190"/>
      <c r="CZ5" s="151" t="s">
        <v>20</v>
      </c>
      <c r="DA5" s="152"/>
      <c r="DB5" s="153"/>
      <c r="DC5" s="151" t="s">
        <v>21</v>
      </c>
      <c r="DD5" s="152"/>
      <c r="DE5" s="153"/>
      <c r="DF5" s="124"/>
      <c r="DG5" s="204"/>
      <c r="DH5" s="205"/>
      <c r="DI5" s="206"/>
      <c r="DJ5" s="217"/>
      <c r="DK5" s="217"/>
      <c r="DL5" s="218"/>
      <c r="DM5" s="218"/>
      <c r="DN5" s="218"/>
      <c r="DO5" s="218"/>
      <c r="DP5" s="151" t="s">
        <v>22</v>
      </c>
      <c r="DQ5" s="152"/>
      <c r="DR5" s="153"/>
      <c r="DS5" s="221"/>
      <c r="DT5" s="222"/>
      <c r="DU5" s="222"/>
      <c r="DV5" s="222"/>
      <c r="DW5" s="222"/>
      <c r="DX5" s="222"/>
      <c r="DY5" s="222"/>
      <c r="DZ5" s="222"/>
      <c r="EA5" s="222"/>
      <c r="EB5" s="124"/>
      <c r="EC5" s="181"/>
      <c r="ED5" s="182"/>
      <c r="EE5" s="183"/>
    </row>
    <row r="6" spans="1:136" s="9" customFormat="1" ht="119.25" customHeight="1">
      <c r="A6" s="126"/>
      <c r="B6" s="126"/>
      <c r="C6" s="132"/>
      <c r="D6" s="132"/>
      <c r="E6" s="140"/>
      <c r="F6" s="141"/>
      <c r="G6" s="141"/>
      <c r="H6" s="141"/>
      <c r="I6" s="142"/>
      <c r="J6" s="170"/>
      <c r="K6" s="171"/>
      <c r="L6" s="171"/>
      <c r="M6" s="171"/>
      <c r="N6" s="172"/>
      <c r="O6" s="198" t="s">
        <v>23</v>
      </c>
      <c r="P6" s="199"/>
      <c r="Q6" s="199"/>
      <c r="R6" s="199"/>
      <c r="S6" s="200"/>
      <c r="T6" s="146" t="s">
        <v>24</v>
      </c>
      <c r="U6" s="147"/>
      <c r="V6" s="147"/>
      <c r="W6" s="147"/>
      <c r="X6" s="148"/>
      <c r="Y6" s="146" t="s">
        <v>25</v>
      </c>
      <c r="Z6" s="147"/>
      <c r="AA6" s="147"/>
      <c r="AB6" s="147"/>
      <c r="AC6" s="148"/>
      <c r="AD6" s="146" t="s">
        <v>26</v>
      </c>
      <c r="AE6" s="147"/>
      <c r="AF6" s="147"/>
      <c r="AG6" s="147"/>
      <c r="AH6" s="148"/>
      <c r="AI6" s="146" t="s">
        <v>27</v>
      </c>
      <c r="AJ6" s="147"/>
      <c r="AK6" s="147"/>
      <c r="AL6" s="147"/>
      <c r="AM6" s="148"/>
      <c r="AN6" s="146" t="s">
        <v>28</v>
      </c>
      <c r="AO6" s="147"/>
      <c r="AP6" s="147"/>
      <c r="AQ6" s="147"/>
      <c r="AR6" s="148"/>
      <c r="AS6" s="210" t="s">
        <v>29</v>
      </c>
      <c r="AT6" s="210"/>
      <c r="AU6" s="210"/>
      <c r="AV6" s="173" t="s">
        <v>30</v>
      </c>
      <c r="AW6" s="174"/>
      <c r="AX6" s="174"/>
      <c r="AY6" s="173" t="s">
        <v>31</v>
      </c>
      <c r="AZ6" s="174"/>
      <c r="BA6" s="215"/>
      <c r="BB6" s="211" t="s">
        <v>32</v>
      </c>
      <c r="BC6" s="212"/>
      <c r="BD6" s="216"/>
      <c r="BE6" s="211" t="s">
        <v>33</v>
      </c>
      <c r="BF6" s="212"/>
      <c r="BG6" s="212"/>
      <c r="BH6" s="159" t="s">
        <v>34</v>
      </c>
      <c r="BI6" s="160"/>
      <c r="BJ6" s="160"/>
      <c r="BK6" s="154"/>
      <c r="BL6" s="155"/>
      <c r="BM6" s="155"/>
      <c r="BN6" s="175" t="s">
        <v>35</v>
      </c>
      <c r="BO6" s="176"/>
      <c r="BP6" s="176"/>
      <c r="BQ6" s="176"/>
      <c r="BR6" s="177"/>
      <c r="BS6" s="149" t="s">
        <v>36</v>
      </c>
      <c r="BT6" s="149"/>
      <c r="BU6" s="149"/>
      <c r="BV6" s="149" t="s">
        <v>37</v>
      </c>
      <c r="BW6" s="149"/>
      <c r="BX6" s="149"/>
      <c r="BY6" s="149" t="s">
        <v>38</v>
      </c>
      <c r="BZ6" s="149"/>
      <c r="CA6" s="149"/>
      <c r="CB6" s="149" t="s">
        <v>39</v>
      </c>
      <c r="CC6" s="149"/>
      <c r="CD6" s="149"/>
      <c r="CE6" s="149" t="s">
        <v>46</v>
      </c>
      <c r="CF6" s="149"/>
      <c r="CG6" s="149"/>
      <c r="CH6" s="157" t="s">
        <v>47</v>
      </c>
      <c r="CI6" s="158"/>
      <c r="CJ6" s="158"/>
      <c r="CK6" s="149" t="s">
        <v>40</v>
      </c>
      <c r="CL6" s="149"/>
      <c r="CM6" s="149"/>
      <c r="CN6" s="213" t="s">
        <v>41</v>
      </c>
      <c r="CO6" s="214"/>
      <c r="CP6" s="158"/>
      <c r="CQ6" s="149" t="s">
        <v>42</v>
      </c>
      <c r="CR6" s="149"/>
      <c r="CS6" s="149"/>
      <c r="CT6" s="157" t="s">
        <v>48</v>
      </c>
      <c r="CU6" s="158"/>
      <c r="CV6" s="158"/>
      <c r="CW6" s="190"/>
      <c r="CX6" s="190"/>
      <c r="CY6" s="190"/>
      <c r="CZ6" s="154"/>
      <c r="DA6" s="155"/>
      <c r="DB6" s="156"/>
      <c r="DC6" s="154"/>
      <c r="DD6" s="155"/>
      <c r="DE6" s="156"/>
      <c r="DF6" s="124"/>
      <c r="DG6" s="207"/>
      <c r="DH6" s="208"/>
      <c r="DI6" s="209"/>
      <c r="DJ6" s="151" t="s">
        <v>49</v>
      </c>
      <c r="DK6" s="152"/>
      <c r="DL6" s="153"/>
      <c r="DM6" s="151" t="s">
        <v>50</v>
      </c>
      <c r="DN6" s="152"/>
      <c r="DO6" s="153"/>
      <c r="DP6" s="154"/>
      <c r="DQ6" s="155"/>
      <c r="DR6" s="156"/>
      <c r="DS6" s="151" t="s">
        <v>51</v>
      </c>
      <c r="DT6" s="152"/>
      <c r="DU6" s="153"/>
      <c r="DV6" s="151" t="s">
        <v>52</v>
      </c>
      <c r="DW6" s="152"/>
      <c r="DX6" s="153"/>
      <c r="DY6" s="219" t="s">
        <v>53</v>
      </c>
      <c r="DZ6" s="220"/>
      <c r="EA6" s="220"/>
      <c r="EB6" s="124"/>
      <c r="EC6" s="184"/>
      <c r="ED6" s="185"/>
      <c r="EE6" s="186"/>
    </row>
    <row r="7" spans="1:136" s="10" customFormat="1" ht="36" customHeight="1">
      <c r="A7" s="126"/>
      <c r="B7" s="126"/>
      <c r="C7" s="132"/>
      <c r="D7" s="132"/>
      <c r="E7" s="122" t="s">
        <v>43</v>
      </c>
      <c r="F7" s="143" t="s">
        <v>55</v>
      </c>
      <c r="G7" s="144"/>
      <c r="H7" s="144"/>
      <c r="I7" s="145"/>
      <c r="J7" s="122" t="s">
        <v>43</v>
      </c>
      <c r="K7" s="143" t="s">
        <v>55</v>
      </c>
      <c r="L7" s="144"/>
      <c r="M7" s="144"/>
      <c r="N7" s="145"/>
      <c r="O7" s="122" t="s">
        <v>43</v>
      </c>
      <c r="P7" s="143" t="s">
        <v>55</v>
      </c>
      <c r="Q7" s="144"/>
      <c r="R7" s="144"/>
      <c r="S7" s="145"/>
      <c r="T7" s="122" t="s">
        <v>43</v>
      </c>
      <c r="U7" s="143" t="s">
        <v>55</v>
      </c>
      <c r="V7" s="144"/>
      <c r="W7" s="144"/>
      <c r="X7" s="145"/>
      <c r="Y7" s="122" t="s">
        <v>43</v>
      </c>
      <c r="Z7" s="143" t="s">
        <v>55</v>
      </c>
      <c r="AA7" s="144"/>
      <c r="AB7" s="144"/>
      <c r="AC7" s="145"/>
      <c r="AD7" s="122" t="s">
        <v>43</v>
      </c>
      <c r="AE7" s="143" t="s">
        <v>55</v>
      </c>
      <c r="AF7" s="144"/>
      <c r="AG7" s="144"/>
      <c r="AH7" s="145"/>
      <c r="AI7" s="122" t="s">
        <v>43</v>
      </c>
      <c r="AJ7" s="143" t="s">
        <v>55</v>
      </c>
      <c r="AK7" s="144"/>
      <c r="AL7" s="144"/>
      <c r="AM7" s="145"/>
      <c r="AN7" s="122" t="s">
        <v>43</v>
      </c>
      <c r="AO7" s="143" t="s">
        <v>55</v>
      </c>
      <c r="AP7" s="144"/>
      <c r="AQ7" s="144"/>
      <c r="AR7" s="145"/>
      <c r="AS7" s="122" t="s">
        <v>43</v>
      </c>
      <c r="AT7" s="119" t="s">
        <v>55</v>
      </c>
      <c r="AU7" s="120"/>
      <c r="AV7" s="122" t="s">
        <v>43</v>
      </c>
      <c r="AW7" s="119" t="s">
        <v>55</v>
      </c>
      <c r="AX7" s="120"/>
      <c r="AY7" s="122" t="s">
        <v>43</v>
      </c>
      <c r="AZ7" s="119" t="s">
        <v>55</v>
      </c>
      <c r="BA7" s="120"/>
      <c r="BB7" s="122" t="s">
        <v>43</v>
      </c>
      <c r="BC7" s="119" t="s">
        <v>55</v>
      </c>
      <c r="BD7" s="120"/>
      <c r="BE7" s="122" t="s">
        <v>43</v>
      </c>
      <c r="BF7" s="119" t="s">
        <v>55</v>
      </c>
      <c r="BG7" s="120"/>
      <c r="BH7" s="122" t="s">
        <v>43</v>
      </c>
      <c r="BI7" s="119" t="s">
        <v>55</v>
      </c>
      <c r="BJ7" s="120"/>
      <c r="BK7" s="122" t="s">
        <v>43</v>
      </c>
      <c r="BL7" s="119" t="s">
        <v>55</v>
      </c>
      <c r="BM7" s="120"/>
      <c r="BN7" s="122" t="s">
        <v>43</v>
      </c>
      <c r="BO7" s="119" t="s">
        <v>55</v>
      </c>
      <c r="BP7" s="121"/>
      <c r="BQ7" s="121"/>
      <c r="BR7" s="120"/>
      <c r="BS7" s="122" t="s">
        <v>43</v>
      </c>
      <c r="BT7" s="119" t="s">
        <v>55</v>
      </c>
      <c r="BU7" s="120"/>
      <c r="BV7" s="122" t="s">
        <v>43</v>
      </c>
      <c r="BW7" s="119" t="s">
        <v>55</v>
      </c>
      <c r="BX7" s="120"/>
      <c r="BY7" s="122" t="s">
        <v>43</v>
      </c>
      <c r="BZ7" s="119" t="s">
        <v>55</v>
      </c>
      <c r="CA7" s="120"/>
      <c r="CB7" s="122" t="s">
        <v>43</v>
      </c>
      <c r="CC7" s="119" t="s">
        <v>55</v>
      </c>
      <c r="CD7" s="120"/>
      <c r="CE7" s="122" t="s">
        <v>43</v>
      </c>
      <c r="CF7" s="119" t="s">
        <v>55</v>
      </c>
      <c r="CG7" s="120"/>
      <c r="CH7" s="122" t="s">
        <v>43</v>
      </c>
      <c r="CI7" s="119" t="s">
        <v>55</v>
      </c>
      <c r="CJ7" s="120"/>
      <c r="CK7" s="122" t="s">
        <v>43</v>
      </c>
      <c r="CL7" s="119" t="s">
        <v>55</v>
      </c>
      <c r="CM7" s="120"/>
      <c r="CN7" s="122" t="s">
        <v>43</v>
      </c>
      <c r="CO7" s="119" t="s">
        <v>55</v>
      </c>
      <c r="CP7" s="120"/>
      <c r="CQ7" s="122" t="s">
        <v>43</v>
      </c>
      <c r="CR7" s="119" t="s">
        <v>55</v>
      </c>
      <c r="CS7" s="120"/>
      <c r="CT7" s="122" t="s">
        <v>43</v>
      </c>
      <c r="CU7" s="119" t="s">
        <v>55</v>
      </c>
      <c r="CV7" s="120"/>
      <c r="CW7" s="122" t="s">
        <v>43</v>
      </c>
      <c r="CX7" s="119" t="s">
        <v>55</v>
      </c>
      <c r="CY7" s="120"/>
      <c r="CZ7" s="122" t="s">
        <v>43</v>
      </c>
      <c r="DA7" s="119" t="s">
        <v>55</v>
      </c>
      <c r="DB7" s="120"/>
      <c r="DC7" s="122" t="s">
        <v>43</v>
      </c>
      <c r="DD7" s="119" t="s">
        <v>55</v>
      </c>
      <c r="DE7" s="120"/>
      <c r="DF7" s="223" t="s">
        <v>9</v>
      </c>
      <c r="DG7" s="122" t="s">
        <v>43</v>
      </c>
      <c r="DH7" s="119" t="s">
        <v>55</v>
      </c>
      <c r="DI7" s="120"/>
      <c r="DJ7" s="122" t="s">
        <v>43</v>
      </c>
      <c r="DK7" s="119" t="s">
        <v>55</v>
      </c>
      <c r="DL7" s="120"/>
      <c r="DM7" s="122" t="s">
        <v>43</v>
      </c>
      <c r="DN7" s="119" t="s">
        <v>55</v>
      </c>
      <c r="DO7" s="120"/>
      <c r="DP7" s="122" t="s">
        <v>43</v>
      </c>
      <c r="DQ7" s="119" t="s">
        <v>55</v>
      </c>
      <c r="DR7" s="120"/>
      <c r="DS7" s="122" t="s">
        <v>43</v>
      </c>
      <c r="DT7" s="119" t="s">
        <v>55</v>
      </c>
      <c r="DU7" s="120"/>
      <c r="DV7" s="122" t="s">
        <v>43</v>
      </c>
      <c r="DW7" s="119" t="s">
        <v>55</v>
      </c>
      <c r="DX7" s="120"/>
      <c r="DY7" s="122" t="s">
        <v>43</v>
      </c>
      <c r="DZ7" s="119" t="s">
        <v>55</v>
      </c>
      <c r="EA7" s="120"/>
      <c r="EB7" s="124" t="s">
        <v>9</v>
      </c>
      <c r="EC7" s="122" t="s">
        <v>43</v>
      </c>
      <c r="ED7" s="119" t="s">
        <v>55</v>
      </c>
      <c r="EE7" s="120"/>
    </row>
    <row r="8" spans="1:136" s="27" customFormat="1" ht="101.25" customHeight="1">
      <c r="A8" s="127"/>
      <c r="B8" s="127"/>
      <c r="C8" s="133"/>
      <c r="D8" s="133"/>
      <c r="E8" s="123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3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3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3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3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3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3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3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3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3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3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3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3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3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3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3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3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3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3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3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3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3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3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3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3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3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3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3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3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3"/>
      <c r="DG8" s="123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3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3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3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3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3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3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24"/>
      <c r="EC8" s="123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5.75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128" t="s">
        <v>6</v>
      </c>
      <c r="B2" s="128" t="s">
        <v>10</v>
      </c>
      <c r="C2" s="121"/>
      <c r="D2" s="121"/>
      <c r="E2" s="121"/>
    </row>
    <row r="3" spans="1:5" s="9" customFormat="1" ht="15" customHeight="1">
      <c r="A3" s="129"/>
      <c r="B3" s="129"/>
      <c r="C3" s="121"/>
      <c r="D3" s="121"/>
      <c r="E3" s="121"/>
    </row>
    <row r="4" spans="1:5" s="9" customFormat="1" ht="119.25" customHeight="1">
      <c r="A4" s="129"/>
      <c r="B4" s="129"/>
      <c r="C4" s="264" t="s">
        <v>42</v>
      </c>
      <c r="D4" s="264"/>
      <c r="E4" s="264"/>
    </row>
    <row r="5" spans="1:5" s="10" customFormat="1" ht="36" customHeight="1">
      <c r="A5" s="129"/>
      <c r="B5" s="129"/>
      <c r="C5" s="262" t="s">
        <v>43</v>
      </c>
      <c r="D5" s="119" t="s">
        <v>55</v>
      </c>
      <c r="E5" s="120"/>
    </row>
    <row r="6" spans="1:5" s="27" customFormat="1" ht="101.25" customHeight="1">
      <c r="A6" s="130"/>
      <c r="B6" s="130"/>
      <c r="C6" s="263"/>
      <c r="D6" s="35" t="e">
        <f>#REF!</f>
        <v>#REF!</v>
      </c>
      <c r="E6" s="102" t="s">
        <v>233</v>
      </c>
    </row>
    <row r="7" spans="1:5" s="31" customFormat="1" ht="15.6" customHeight="1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Serge</cp:lastModifiedBy>
  <cp:lastPrinted>2021-02-12T10:41:28Z</cp:lastPrinted>
  <dcterms:created xsi:type="dcterms:W3CDTF">2002-03-15T09:46:46Z</dcterms:created>
  <dcterms:modified xsi:type="dcterms:W3CDTF">2023-03-30T12:19:46Z</dcterms:modified>
</cp:coreProperties>
</file>